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3250" windowHeight="1230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54" i="32" l="1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D96" i="32"/>
  <c r="D75" i="32"/>
  <c r="D87" i="32"/>
  <c r="E44" i="32"/>
  <c r="B102" i="32"/>
  <c r="C67" i="32"/>
  <c r="C82" i="32"/>
  <c r="E60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E67" i="32"/>
  <c r="D67" i="32"/>
  <c r="B97" i="32"/>
  <c r="B100" i="32"/>
  <c r="E95" i="32"/>
  <c r="D81" i="32"/>
  <c r="E81" i="32"/>
  <c r="E96" i="32"/>
  <c r="E85" i="32"/>
  <c r="E84" i="32"/>
  <c r="E92" i="32"/>
  <c r="E91" i="32"/>
  <c r="B104" i="32"/>
  <c r="D97" i="32"/>
  <c r="C78" i="32"/>
  <c r="D71" i="32"/>
  <c r="C77" i="32"/>
  <c r="E71" i="32"/>
  <c r="E70" i="32"/>
  <c r="E77" i="32"/>
  <c r="E78" i="32"/>
  <c r="C92" i="32"/>
  <c r="D85" i="32"/>
  <c r="C91" i="32"/>
  <c r="D84" i="32"/>
  <c r="A92" i="32"/>
  <c r="E88" i="32"/>
  <c r="A78" i="32"/>
  <c r="E74" i="32"/>
  <c r="D70" i="32"/>
</calcChain>
</file>

<file path=xl/sharedStrings.xml><?xml version="1.0" encoding="utf-8"?>
<sst xmlns="http://schemas.openxmlformats.org/spreadsheetml/2006/main" count="320" uniqueCount="176">
  <si>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</si>
  <si>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</si>
  <si>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</si>
  <si>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</si>
  <si>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</si>
  <si>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</si>
  <si>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</si>
  <si>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</si>
  <si>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</si>
  <si>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</si>
  <si>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</si>
  <si>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</si>
  <si>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</si>
  <si>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</si>
  <si>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</si>
  <si>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</si>
  <si>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</si>
  <si>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</si>
  <si>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</si>
  <si>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</si>
  <si>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</si>
  <si>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</si>
  <si>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</si>
  <si>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</si>
  <si>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</si>
  <si>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</si>
  <si>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</si>
  <si>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</si>
  <si>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</si>
  <si>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</si>
  <si>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</si>
  <si>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</si>
  <si>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</si>
  <si>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</si>
  <si>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</si>
  <si>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</si>
  <si>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</si>
  <si>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</si>
  <si>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</si>
  <si>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</si>
  <si>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</si>
  <si>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</si>
  <si>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</si>
  <si>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</si>
  <si>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</si>
  <si>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</si>
  <si>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</si>
  <si>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</si>
  <si>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</si>
  <si>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</si>
  <si>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</si>
  <si>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</si>
  <si>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</si>
  <si>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</si>
  <si>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</si>
  <si>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</si>
  <si>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</si>
  <si>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</si>
  <si>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</si>
  <si>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</si>
  <si>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</si>
  <si>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</si>
  <si>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</si>
  <si>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</si>
  <si>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</si>
  <si>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</si>
  <si>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</si>
  <si>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</si>
  <si>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</si>
  <si>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</si>
  <si>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</si>
  <si>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</si>
  <si>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</si>
  <si>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</si>
  <si>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</si>
  <si>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</si>
  <si>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</si>
  <si>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</si>
  <si>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</si>
  <si>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</si>
  <si>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</si>
  <si>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</si>
  <si>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</si>
  <si>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</si>
  <si>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</si>
  <si>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</si>
  <si>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</si>
  <si>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</si>
  <si>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</si>
  <si>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</si>
  <si>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</si>
  <si>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</si>
  <si>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</si>
  <si>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</si>
  <si>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</si>
  <si>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</si>
  <si>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</si>
  <si>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</si>
  <si>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</si>
  <si>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</si>
  <si>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</si>
  <si>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</si>
  <si>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</si>
  <si>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</si>
  <si>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</si>
  <si>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</si>
  <si>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</si>
  <si>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</si>
  <si>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</si>
  <si>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</si>
  <si>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</si>
  <si>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</si>
  <si>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</si>
  <si>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</si>
  <si>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</si>
  <si>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</si>
  <si>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</si>
  <si>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</si>
  <si>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</si>
  <si>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</si>
  <si>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</si>
  <si>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</si>
  <si>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</si>
  <si>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</si>
  <si>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</si>
  <si>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</si>
  <si>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</si>
  <si>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</si>
  <si>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</si>
  <si>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</si>
  <si>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</si>
  <si>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</si>
  <si>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</si>
  <si>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</si>
  <si>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</si>
  <si>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</si>
  <si>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</si>
  <si>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</si>
  <si>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</si>
  <si>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</si>
  <si>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</si>
  <si>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</si>
  <si>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</si>
  <si>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</si>
  <si>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</si>
  <si>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</si>
  <si>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</si>
  <si>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</si>
  <si>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</si>
  <si>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</si>
  <si>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</si>
  <si>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</si>
  <si>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213/23</t>
  </si>
  <si>
    <t>LAGOS</t>
  </si>
  <si>
    <t>LAGO LLANQUIHUE</t>
  </si>
  <si>
    <t>*</t>
  </si>
  <si>
    <t xml:space="preserve">POR FALLA DE EQUIPO DE TERRENO NO SE MIDE HUMEDAD RELATIVA </t>
  </si>
  <si>
    <t>**</t>
  </si>
  <si>
    <t>***</t>
  </si>
  <si>
    <t>ANALISIS NO SOLICITADOS</t>
  </si>
  <si>
    <t>Puerto Octay 2 Superficial</t>
  </si>
  <si>
    <t>Puerto Octay 2 30 m</t>
  </si>
  <si>
    <t>Puerto Octay 2 100 m</t>
  </si>
  <si>
    <t>Nublado</t>
  </si>
  <si>
    <t>7/8</t>
  </si>
  <si>
    <t>Superficial</t>
  </si>
  <si>
    <t>Z Max Superficial</t>
  </si>
  <si>
    <t>Puerto Octay Litoral A Superficial</t>
  </si>
  <si>
    <t>Z Max 30 m</t>
  </si>
  <si>
    <t>Z Max 100 m</t>
  </si>
  <si>
    <t>Puerto Octay Litoral A 10 m</t>
  </si>
  <si>
    <t>Puerto Octay Litoral A 20 m</t>
  </si>
  <si>
    <t>6/8</t>
  </si>
  <si>
    <t>EQUIPO NO GUARDÓ INFORMACIÓN DE PERFIL DE SONDA</t>
  </si>
  <si>
    <t>X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</si>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</sst>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5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64" fontId="11" fillId="0" borderId="5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024128"/>
        <c:axId val="453024520"/>
      </c:scatterChart>
      <c:valAx>
        <c:axId val="45302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53024520"/>
        <c:crosses val="autoZero"/>
        <c:crossBetween val="midCat"/>
      </c:valAx>
      <c:valAx>
        <c:axId val="45302452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530241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25376"/>
        <c:axId val="452021848"/>
      </c:scatterChart>
      <c:valAx>
        <c:axId val="45202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52021848"/>
        <c:crosses val="autoZero"/>
        <c:crossBetween val="midCat"/>
      </c:valAx>
      <c:valAx>
        <c:axId val="45202184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520253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zoomScale="75" zoomScaleNormal="80" zoomScaleSheetLayoutView="75" zoomScalePageLayoutView="80" workbookViewId="0">
      <selection activeCell="G45" sqref="G45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1" customWidth="1"/>
    <col min="4" max="4" width="10.7109375" style="251" customWidth="1"/>
    <col min="5" max="5" width="15" style="251" customWidth="1"/>
    <col min="6" max="6" width="11.5703125" style="251" customWidth="1"/>
    <col min="7" max="7" width="23.140625" style="251" customWidth="1"/>
    <col min="8" max="8" width="16.7109375" style="251" customWidth="1"/>
    <col min="9" max="9" width="15.42578125" style="251" customWidth="1"/>
    <col min="10" max="10" width="13" style="251" customWidth="1"/>
    <col min="11" max="11" width="14.85546875" style="251" customWidth="1"/>
    <col min="12" max="12" width="16.7109375" style="251" customWidth="1"/>
    <col min="13" max="13" width="20.28515625" style="251" customWidth="1"/>
    <col min="14" max="14" width="15.42578125" style="251" customWidth="1"/>
    <col min="15" max="15" width="17.42578125" style="251" customWidth="1"/>
    <col min="16" max="16" width="8.28515625" style="177" customWidth="1"/>
    <col min="17" max="17" width="9.140625" style="251" customWidth="1"/>
    <col min="18" max="18" width="8.28515625" style="251" customWidth="1"/>
    <col min="19" max="19" width="13.140625" style="251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1.710937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31" t="s">
        <v>152</v>
      </c>
      <c r="D9" s="332"/>
      <c r="E9" s="333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61" t="str">
        <f>C9</f>
        <v>213/23</v>
      </c>
      <c r="AJ9" s="362"/>
      <c r="AK9" s="352"/>
      <c r="AL9" s="152"/>
      <c r="AN9" s="152"/>
      <c r="AQ9" s="2" t="s">
        <v>11</v>
      </c>
      <c r="AR9" s="2"/>
      <c r="AS9" s="2"/>
      <c r="AT9" s="3"/>
      <c r="AU9" s="3"/>
      <c r="AV9" s="361" t="str">
        <f>C9</f>
        <v>213/23</v>
      </c>
      <c r="AW9" s="362"/>
      <c r="AX9" s="362"/>
      <c r="AY9" s="362"/>
      <c r="AZ9" s="352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31" t="s">
        <v>153</v>
      </c>
      <c r="D10" s="332"/>
      <c r="E10" s="333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61" t="str">
        <f>C10</f>
        <v>LAGOS</v>
      </c>
      <c r="AJ10" s="362"/>
      <c r="AK10" s="352"/>
      <c r="AN10" s="152"/>
      <c r="AQ10" s="4" t="s">
        <v>2</v>
      </c>
      <c r="AR10" s="4"/>
      <c r="AS10" s="4"/>
      <c r="AV10" s="361" t="str">
        <f>C10</f>
        <v>LAGOS</v>
      </c>
      <c r="AW10" s="362"/>
      <c r="AX10" s="362"/>
      <c r="AY10" s="362"/>
      <c r="AZ10" s="352"/>
    </row>
    <row r="11" spans="1:74" ht="20.100000000000001" customHeight="1" thickBot="1">
      <c r="A11" s="4" t="s">
        <v>3</v>
      </c>
      <c r="B11" s="4"/>
      <c r="C11" s="331" t="s">
        <v>154</v>
      </c>
      <c r="D11" s="332"/>
      <c r="E11" s="333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61" t="str">
        <f>C11</f>
        <v>LAGO LLANQUIHUE</v>
      </c>
      <c r="AJ11" s="362"/>
      <c r="AK11" s="352"/>
      <c r="AN11" s="152"/>
      <c r="AQ11" s="4" t="s">
        <v>3</v>
      </c>
      <c r="AR11" s="4"/>
      <c r="AS11" s="4"/>
      <c r="AV11" s="361" t="str">
        <f>C11</f>
        <v>LAGO LLANQUIHUE</v>
      </c>
      <c r="AW11" s="362"/>
      <c r="AX11" s="362"/>
      <c r="AY11" s="362"/>
      <c r="AZ11" s="352"/>
    </row>
    <row r="12" spans="1:74" ht="20.100000000000001" customHeight="1" thickBot="1">
      <c r="A12" s="5" t="s">
        <v>4</v>
      </c>
      <c r="B12" s="5"/>
      <c r="C12" s="334">
        <v>45161</v>
      </c>
      <c r="D12" s="332"/>
      <c r="E12" s="333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19">
        <f>C12</f>
        <v>45161</v>
      </c>
      <c r="AJ12" s="363"/>
      <c r="AK12" s="320"/>
      <c r="AN12" s="186"/>
      <c r="AQ12" s="5" t="s">
        <v>4</v>
      </c>
      <c r="AR12" s="5"/>
      <c r="AS12" s="5"/>
      <c r="AV12" s="319">
        <f>C12</f>
        <v>45161</v>
      </c>
      <c r="AW12" s="363"/>
      <c r="AX12" s="363"/>
      <c r="AY12" s="363"/>
      <c r="AZ12" s="320"/>
    </row>
    <row r="13" spans="1:74" ht="20.100000000000001" customHeight="1" thickBot="1">
      <c r="A13" s="5" t="s">
        <v>85</v>
      </c>
      <c r="B13" s="5"/>
      <c r="C13" s="334">
        <v>45258</v>
      </c>
      <c r="D13" s="332"/>
      <c r="E13" s="333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19">
        <f>C13</f>
        <v>45258</v>
      </c>
      <c r="AJ13" s="363"/>
      <c r="AK13" s="320"/>
      <c r="AN13" s="186"/>
      <c r="AQ13" s="5" t="s">
        <v>85</v>
      </c>
      <c r="AR13" s="5"/>
      <c r="AS13" s="5"/>
      <c r="AV13" s="319">
        <f>C13</f>
        <v>45258</v>
      </c>
      <c r="AW13" s="363"/>
      <c r="AX13" s="363"/>
      <c r="AY13" s="363"/>
      <c r="AZ13" s="320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7" t="s">
        <v>88</v>
      </c>
      <c r="B15" s="340" t="s">
        <v>54</v>
      </c>
      <c r="C15" s="343" t="s">
        <v>27</v>
      </c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5"/>
      <c r="T15" s="191" t="s">
        <v>94</v>
      </c>
      <c r="U15" s="306" t="s">
        <v>123</v>
      </c>
      <c r="V15" s="307"/>
      <c r="W15" s="306" t="s">
        <v>145</v>
      </c>
      <c r="X15" s="307"/>
      <c r="Y15" s="316" t="s">
        <v>130</v>
      </c>
      <c r="Z15" s="316"/>
      <c r="AA15" s="316" t="s">
        <v>131</v>
      </c>
      <c r="AB15" s="316"/>
      <c r="AC15" s="311" t="s">
        <v>125</v>
      </c>
      <c r="AD15" s="311"/>
      <c r="AE15" s="311" t="s">
        <v>126</v>
      </c>
      <c r="AF15" s="311"/>
      <c r="AG15" s="311" t="s">
        <v>100</v>
      </c>
      <c r="AH15" s="311"/>
      <c r="AI15" s="306" t="s">
        <v>127</v>
      </c>
      <c r="AJ15" s="324"/>
      <c r="AK15" s="306" t="s">
        <v>128</v>
      </c>
      <c r="AL15" s="324"/>
      <c r="AM15" s="306" t="s">
        <v>142</v>
      </c>
      <c r="AN15" s="307"/>
      <c r="AO15" s="306" t="s">
        <v>143</v>
      </c>
      <c r="AP15" s="321"/>
    </row>
    <row r="16" spans="1:74" ht="21.95" customHeight="1">
      <c r="A16" s="338"/>
      <c r="B16" s="341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17" t="s">
        <v>133</v>
      </c>
      <c r="V16" s="318"/>
      <c r="W16" s="317" t="s">
        <v>133</v>
      </c>
      <c r="X16" s="318"/>
      <c r="Y16" s="317" t="s">
        <v>134</v>
      </c>
      <c r="Z16" s="318"/>
      <c r="AA16" s="310" t="s">
        <v>124</v>
      </c>
      <c r="AB16" s="310"/>
      <c r="AC16" s="310"/>
      <c r="AD16" s="310"/>
      <c r="AE16" s="310" t="s">
        <v>86</v>
      </c>
      <c r="AF16" s="310"/>
      <c r="AG16" s="335" t="s">
        <v>114</v>
      </c>
      <c r="AH16" s="336"/>
      <c r="AI16" s="310" t="s">
        <v>119</v>
      </c>
      <c r="AJ16" s="310"/>
      <c r="AK16" s="317" t="s">
        <v>129</v>
      </c>
      <c r="AL16" s="318"/>
      <c r="AM16" s="317" t="s">
        <v>140</v>
      </c>
      <c r="AN16" s="318"/>
      <c r="AO16" s="322" t="s">
        <v>141</v>
      </c>
      <c r="AP16" s="323"/>
      <c r="AQ16" s="199" t="s">
        <v>17</v>
      </c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1"/>
      <c r="BV16" s="3"/>
    </row>
    <row r="17" spans="1:74" ht="21.95" customHeight="1">
      <c r="A17" s="338"/>
      <c r="B17" s="341"/>
      <c r="C17" s="202" t="s">
        <v>52</v>
      </c>
      <c r="D17" s="203" t="s">
        <v>52</v>
      </c>
      <c r="E17" s="204" t="s">
        <v>41</v>
      </c>
      <c r="F17" s="204" t="s">
        <v>38</v>
      </c>
      <c r="G17" s="204" t="s">
        <v>40</v>
      </c>
      <c r="H17" s="204" t="s">
        <v>43</v>
      </c>
      <c r="I17" s="204" t="s">
        <v>44</v>
      </c>
      <c r="J17" s="204" t="s">
        <v>95</v>
      </c>
      <c r="K17" s="204" t="s">
        <v>92</v>
      </c>
      <c r="L17" s="204" t="s">
        <v>89</v>
      </c>
      <c r="M17" s="204" t="s">
        <v>105</v>
      </c>
      <c r="N17" s="204" t="s">
        <v>90</v>
      </c>
      <c r="O17" s="205" t="s">
        <v>99</v>
      </c>
      <c r="P17" s="204" t="s">
        <v>102</v>
      </c>
      <c r="Q17" s="206" t="s">
        <v>48</v>
      </c>
      <c r="R17" s="205" t="s">
        <v>103</v>
      </c>
      <c r="S17" s="207" t="s">
        <v>50</v>
      </c>
      <c r="T17" s="198" t="s">
        <v>87</v>
      </c>
      <c r="U17" s="329" t="s">
        <v>132</v>
      </c>
      <c r="V17" s="330"/>
      <c r="W17" s="313" t="s">
        <v>132</v>
      </c>
      <c r="X17" s="314"/>
      <c r="Y17" s="350"/>
      <c r="Z17" s="351"/>
      <c r="AA17" s="353" t="s">
        <v>109</v>
      </c>
      <c r="AB17" s="354"/>
      <c r="AC17" s="353"/>
      <c r="AD17" s="354"/>
      <c r="AE17" s="353"/>
      <c r="AF17" s="354"/>
      <c r="AG17" s="310" t="s">
        <v>116</v>
      </c>
      <c r="AH17" s="355"/>
      <c r="AI17" s="327" t="s">
        <v>144</v>
      </c>
      <c r="AJ17" s="328"/>
      <c r="AK17" s="329" t="s">
        <v>144</v>
      </c>
      <c r="AL17" s="330"/>
      <c r="AM17" s="313" t="s">
        <v>138</v>
      </c>
      <c r="AN17" s="314"/>
      <c r="AO17" s="313" t="s">
        <v>139</v>
      </c>
      <c r="AP17" s="315"/>
      <c r="AQ17" s="210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1"/>
      <c r="BV17" s="3"/>
    </row>
    <row r="18" spans="1:74" ht="21.75" customHeight="1" thickBot="1">
      <c r="A18" s="339"/>
      <c r="B18" s="342"/>
      <c r="C18" s="212"/>
      <c r="D18" s="213"/>
      <c r="E18" s="214"/>
      <c r="F18" s="214"/>
      <c r="G18" s="214"/>
      <c r="H18" s="214"/>
      <c r="I18" s="214"/>
      <c r="J18" s="214" t="s">
        <v>106</v>
      </c>
      <c r="K18" s="214"/>
      <c r="L18" s="214"/>
      <c r="M18" s="214"/>
      <c r="N18" s="214"/>
      <c r="O18" s="215"/>
      <c r="P18" s="214"/>
      <c r="Q18" s="216"/>
      <c r="R18" s="215"/>
      <c r="S18" s="217"/>
      <c r="T18" s="218" t="s">
        <v>88</v>
      </c>
      <c r="U18" s="308"/>
      <c r="V18" s="308"/>
      <c r="W18" s="312"/>
      <c r="X18" s="312"/>
      <c r="Y18" s="308"/>
      <c r="Z18" s="308"/>
      <c r="AA18" s="308"/>
      <c r="AB18" s="308"/>
      <c r="AC18" s="308"/>
      <c r="AD18" s="308"/>
      <c r="AE18" s="308"/>
      <c r="AF18" s="308"/>
      <c r="AG18" s="309"/>
      <c r="AH18" s="309"/>
      <c r="AI18" s="309"/>
      <c r="AJ18" s="309"/>
      <c r="AK18" s="309"/>
      <c r="AL18" s="309"/>
      <c r="AM18" s="325"/>
      <c r="AN18" s="325"/>
      <c r="AO18" s="325"/>
      <c r="AP18" s="326"/>
      <c r="AQ18" s="219"/>
      <c r="AR18" s="3"/>
      <c r="AS18" s="143" t="s">
        <v>155</v>
      </c>
      <c r="AT18" s="3" t="s">
        <v>156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1"/>
      <c r="BV18" s="3"/>
    </row>
    <row r="19" spans="1:74" ht="21.75" customHeight="1" thickBot="1">
      <c r="A19" s="258">
        <v>7</v>
      </c>
      <c r="B19" s="259" t="s">
        <v>160</v>
      </c>
      <c r="C19" s="220">
        <v>45160</v>
      </c>
      <c r="D19" s="221">
        <v>0.45833333333333331</v>
      </c>
      <c r="E19" s="222">
        <v>8</v>
      </c>
      <c r="F19" s="222" t="s">
        <v>155</v>
      </c>
      <c r="G19" s="223">
        <v>998</v>
      </c>
      <c r="H19" s="222">
        <v>3.1</v>
      </c>
      <c r="I19" s="222" t="s">
        <v>163</v>
      </c>
      <c r="J19" s="295" t="s">
        <v>164</v>
      </c>
      <c r="K19" s="222">
        <v>134</v>
      </c>
      <c r="L19" s="224">
        <v>20</v>
      </c>
      <c r="M19" s="222" t="s">
        <v>165</v>
      </c>
      <c r="N19" s="225" t="s">
        <v>157</v>
      </c>
      <c r="O19" s="222" t="s">
        <v>157</v>
      </c>
      <c r="P19" s="226" t="s">
        <v>157</v>
      </c>
      <c r="Q19" s="225" t="s">
        <v>157</v>
      </c>
      <c r="R19" s="222" t="s">
        <v>157</v>
      </c>
      <c r="S19" s="222" t="s">
        <v>157</v>
      </c>
      <c r="T19" s="227">
        <v>7</v>
      </c>
      <c r="U19" s="228" t="e">
        <v>#DIV/0!</v>
      </c>
      <c r="V19" s="261" t="e">
        <v>#DIV/0!</v>
      </c>
      <c r="W19" s="228"/>
      <c r="X19" s="261" t="s">
        <v>158</v>
      </c>
      <c r="Y19" s="228"/>
      <c r="Z19" s="230"/>
      <c r="AA19" s="231"/>
      <c r="AB19" s="232"/>
      <c r="AC19" s="233"/>
      <c r="AD19" s="232"/>
      <c r="AE19" s="233"/>
      <c r="AF19" s="234"/>
      <c r="AG19" s="228"/>
      <c r="AH19" s="229" t="s">
        <v>158</v>
      </c>
      <c r="AI19" s="231" t="s">
        <v>175</v>
      </c>
      <c r="AJ19" s="290">
        <v>8.0000000000000002E-3</v>
      </c>
      <c r="AK19" s="228" t="s">
        <v>175</v>
      </c>
      <c r="AL19" s="230">
        <v>8.0000000000000002E-3</v>
      </c>
      <c r="AM19" s="228" t="s">
        <v>175</v>
      </c>
      <c r="AN19" s="142">
        <v>1</v>
      </c>
      <c r="AO19" s="228"/>
      <c r="AP19" s="235" t="s">
        <v>158</v>
      </c>
      <c r="AQ19" s="236"/>
      <c r="AR19" s="3"/>
      <c r="AS19" s="144" t="s">
        <v>157</v>
      </c>
      <c r="AT19" s="177" t="s">
        <v>173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1"/>
    </row>
    <row r="20" spans="1:74" ht="21.95" customHeight="1" thickBot="1">
      <c r="A20" s="258">
        <v>9</v>
      </c>
      <c r="B20" s="259" t="s">
        <v>161</v>
      </c>
      <c r="C20" s="220">
        <v>45160</v>
      </c>
      <c r="D20" s="221">
        <v>0.45833333333333331</v>
      </c>
      <c r="E20" s="222">
        <v>8</v>
      </c>
      <c r="F20" s="222" t="s">
        <v>155</v>
      </c>
      <c r="G20" s="223">
        <v>998</v>
      </c>
      <c r="H20" s="222">
        <v>3.1</v>
      </c>
      <c r="I20" s="222" t="s">
        <v>163</v>
      </c>
      <c r="J20" s="295" t="s">
        <v>164</v>
      </c>
      <c r="K20" s="222">
        <v>134</v>
      </c>
      <c r="L20" s="224">
        <v>20</v>
      </c>
      <c r="M20" s="222">
        <v>30</v>
      </c>
      <c r="N20" s="225" t="s">
        <v>157</v>
      </c>
      <c r="O20" s="222" t="s">
        <v>157</v>
      </c>
      <c r="P20" s="226" t="s">
        <v>157</v>
      </c>
      <c r="Q20" s="225" t="s">
        <v>157</v>
      </c>
      <c r="R20" s="222" t="s">
        <v>157</v>
      </c>
      <c r="S20" s="222" t="s">
        <v>157</v>
      </c>
      <c r="T20" s="227">
        <v>9</v>
      </c>
      <c r="U20" s="228" t="e">
        <v>#DIV/0!</v>
      </c>
      <c r="V20" s="261" t="e">
        <v>#DIV/0!</v>
      </c>
      <c r="W20" s="228"/>
      <c r="X20" s="261" t="s">
        <v>158</v>
      </c>
      <c r="Y20" s="228"/>
      <c r="Z20" s="230"/>
      <c r="AA20" s="231"/>
      <c r="AB20" s="232"/>
      <c r="AC20" s="233"/>
      <c r="AD20" s="232"/>
      <c r="AE20" s="233"/>
      <c r="AF20" s="234"/>
      <c r="AG20" s="228"/>
      <c r="AH20" s="229" t="s">
        <v>158</v>
      </c>
      <c r="AI20" s="228" t="s">
        <v>175</v>
      </c>
      <c r="AJ20" s="261">
        <v>8.0000000000000002E-3</v>
      </c>
      <c r="AK20" s="228" t="s">
        <v>175</v>
      </c>
      <c r="AL20" s="230">
        <v>8.0000000000000002E-3</v>
      </c>
      <c r="AM20" s="228" t="s">
        <v>175</v>
      </c>
      <c r="AN20" s="142">
        <v>1</v>
      </c>
      <c r="AO20" s="228"/>
      <c r="AP20" s="235" t="s">
        <v>158</v>
      </c>
      <c r="AQ20" s="236"/>
      <c r="AR20" s="3"/>
      <c r="AS20" s="300" t="s">
        <v>158</v>
      </c>
      <c r="AT20" s="177" t="s">
        <v>159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1"/>
    </row>
    <row r="21" spans="1:74" ht="21.95" customHeight="1" thickBot="1">
      <c r="A21" s="258">
        <v>12</v>
      </c>
      <c r="B21" s="260" t="s">
        <v>162</v>
      </c>
      <c r="C21" s="220">
        <v>45160</v>
      </c>
      <c r="D21" s="221">
        <v>0.45833333333333331</v>
      </c>
      <c r="E21" s="222">
        <v>8</v>
      </c>
      <c r="F21" s="222" t="s">
        <v>155</v>
      </c>
      <c r="G21" s="223">
        <v>998</v>
      </c>
      <c r="H21" s="222">
        <v>3.1</v>
      </c>
      <c r="I21" s="222" t="s">
        <v>163</v>
      </c>
      <c r="J21" s="295" t="s">
        <v>164</v>
      </c>
      <c r="K21" s="222">
        <v>134</v>
      </c>
      <c r="L21" s="224">
        <v>20</v>
      </c>
      <c r="M21" s="240">
        <v>100</v>
      </c>
      <c r="N21" s="225" t="s">
        <v>157</v>
      </c>
      <c r="O21" s="222" t="s">
        <v>157</v>
      </c>
      <c r="P21" s="226" t="s">
        <v>157</v>
      </c>
      <c r="Q21" s="225" t="s">
        <v>157</v>
      </c>
      <c r="R21" s="222" t="s">
        <v>157</v>
      </c>
      <c r="S21" s="222" t="s">
        <v>157</v>
      </c>
      <c r="T21" s="227">
        <v>12</v>
      </c>
      <c r="U21" s="228" t="e">
        <v>#DIV/0!</v>
      </c>
      <c r="V21" s="261" t="e">
        <v>#DIV/0!</v>
      </c>
      <c r="W21" s="228"/>
      <c r="X21" s="261" t="s">
        <v>158</v>
      </c>
      <c r="Y21" s="228"/>
      <c r="Z21" s="230"/>
      <c r="AA21" s="231"/>
      <c r="AB21" s="232"/>
      <c r="AC21" s="233"/>
      <c r="AD21" s="232"/>
      <c r="AE21" s="233"/>
      <c r="AF21" s="234"/>
      <c r="AG21" s="228"/>
      <c r="AH21" s="229" t="s">
        <v>158</v>
      </c>
      <c r="AI21" s="228" t="s">
        <v>175</v>
      </c>
      <c r="AJ21" s="261">
        <v>8.0000000000000002E-3</v>
      </c>
      <c r="AK21" s="228" t="s">
        <v>175</v>
      </c>
      <c r="AL21" s="230">
        <v>8.0000000000000002E-3</v>
      </c>
      <c r="AM21" s="228" t="s">
        <v>175</v>
      </c>
      <c r="AN21" s="142">
        <v>1</v>
      </c>
      <c r="AO21" s="228"/>
      <c r="AP21" s="235" t="s">
        <v>158</v>
      </c>
      <c r="AQ21" s="236"/>
      <c r="AR21" s="3"/>
      <c r="AS21" s="144" t="s">
        <v>97</v>
      </c>
      <c r="AT21" s="177" t="s">
        <v>101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1"/>
    </row>
    <row r="22" spans="1:74" ht="21.95" customHeight="1" thickBot="1">
      <c r="A22" s="258">
        <v>28</v>
      </c>
      <c r="B22" s="260" t="s">
        <v>166</v>
      </c>
      <c r="C22" s="220">
        <v>45160</v>
      </c>
      <c r="D22" s="237">
        <v>0.5</v>
      </c>
      <c r="E22" s="240">
        <v>8</v>
      </c>
      <c r="F22" s="222" t="s">
        <v>155</v>
      </c>
      <c r="G22" s="223">
        <v>998</v>
      </c>
      <c r="H22" s="222">
        <v>5.0999999999999996</v>
      </c>
      <c r="I22" s="222" t="s">
        <v>163</v>
      </c>
      <c r="J22" s="295" t="s">
        <v>164</v>
      </c>
      <c r="K22" s="240">
        <v>315</v>
      </c>
      <c r="L22" s="238">
        <v>18</v>
      </c>
      <c r="M22" s="222" t="s">
        <v>165</v>
      </c>
      <c r="N22" s="225">
        <v>10.76</v>
      </c>
      <c r="O22" s="222">
        <v>77.3</v>
      </c>
      <c r="P22" s="226">
        <v>5.41</v>
      </c>
      <c r="Q22" s="225">
        <v>10.55</v>
      </c>
      <c r="R22" s="222">
        <v>97.3</v>
      </c>
      <c r="S22" s="222">
        <v>0.1</v>
      </c>
      <c r="T22" s="227">
        <v>28</v>
      </c>
      <c r="U22" s="228" t="e">
        <v>#DIV/0!</v>
      </c>
      <c r="V22" s="261" t="e">
        <v>#DIV/0!</v>
      </c>
      <c r="W22" s="228"/>
      <c r="X22" s="261" t="s">
        <v>158</v>
      </c>
      <c r="Y22" s="228"/>
      <c r="Z22" s="230"/>
      <c r="AA22" s="231"/>
      <c r="AB22" s="232"/>
      <c r="AC22" s="233"/>
      <c r="AD22" s="232"/>
      <c r="AE22" s="233"/>
      <c r="AF22" s="234"/>
      <c r="AG22" s="228"/>
      <c r="AH22" s="229" t="s">
        <v>158</v>
      </c>
      <c r="AI22" s="228" t="s">
        <v>175</v>
      </c>
      <c r="AJ22" s="261">
        <v>8.0000000000000002E-3</v>
      </c>
      <c r="AK22" s="228" t="s">
        <v>175</v>
      </c>
      <c r="AL22" s="230">
        <v>8.0000000000000002E-3</v>
      </c>
      <c r="AM22" s="228" t="s">
        <v>175</v>
      </c>
      <c r="AN22" s="142">
        <v>1</v>
      </c>
      <c r="AO22" s="228"/>
      <c r="AP22" s="235" t="s">
        <v>158</v>
      </c>
      <c r="AQ22" s="236"/>
      <c r="AR22" s="3"/>
      <c r="AS22" s="301" t="s">
        <v>106</v>
      </c>
      <c r="AT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1"/>
    </row>
    <row r="23" spans="1:74" ht="21.95" customHeight="1" thickBot="1">
      <c r="A23" s="258">
        <v>30</v>
      </c>
      <c r="B23" s="260" t="s">
        <v>168</v>
      </c>
      <c r="C23" s="220">
        <v>45160</v>
      </c>
      <c r="D23" s="237">
        <v>0.5</v>
      </c>
      <c r="E23" s="240">
        <v>8</v>
      </c>
      <c r="F23" s="222" t="s">
        <v>155</v>
      </c>
      <c r="G23" s="223">
        <v>998</v>
      </c>
      <c r="H23" s="222">
        <v>5.0999999999999996</v>
      </c>
      <c r="I23" s="222" t="s">
        <v>163</v>
      </c>
      <c r="J23" s="295" t="s">
        <v>164</v>
      </c>
      <c r="K23" s="240">
        <v>315</v>
      </c>
      <c r="L23" s="238">
        <v>18</v>
      </c>
      <c r="M23" s="240">
        <v>30</v>
      </c>
      <c r="N23" s="225">
        <v>10.86</v>
      </c>
      <c r="O23" s="222">
        <v>82</v>
      </c>
      <c r="P23" s="226">
        <v>7.07</v>
      </c>
      <c r="Q23" s="225">
        <v>10.31</v>
      </c>
      <c r="R23" s="222">
        <v>95.4</v>
      </c>
      <c r="S23" s="222">
        <v>0</v>
      </c>
      <c r="T23" s="227">
        <v>30</v>
      </c>
      <c r="U23" s="228" t="e">
        <v>#DIV/0!</v>
      </c>
      <c r="V23" s="261" t="e">
        <v>#DIV/0!</v>
      </c>
      <c r="W23" s="228"/>
      <c r="X23" s="261" t="s">
        <v>158</v>
      </c>
      <c r="Y23" s="228"/>
      <c r="Z23" s="230"/>
      <c r="AA23" s="231"/>
      <c r="AB23" s="232"/>
      <c r="AC23" s="233"/>
      <c r="AD23" s="232"/>
      <c r="AE23" s="233"/>
      <c r="AF23" s="234"/>
      <c r="AG23" s="228"/>
      <c r="AH23" s="229" t="s">
        <v>158</v>
      </c>
      <c r="AI23" s="228" t="s">
        <v>175</v>
      </c>
      <c r="AJ23" s="261">
        <v>8.0000000000000002E-3</v>
      </c>
      <c r="AK23" s="228" t="s">
        <v>175</v>
      </c>
      <c r="AL23" s="230">
        <v>8.0000000000000002E-3</v>
      </c>
      <c r="AM23" s="228" t="s">
        <v>175</v>
      </c>
      <c r="AN23" s="142">
        <v>1</v>
      </c>
      <c r="AO23" s="228"/>
      <c r="AP23" s="235" t="s">
        <v>158</v>
      </c>
      <c r="AQ23" s="236"/>
      <c r="AR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1"/>
    </row>
    <row r="24" spans="1:74" ht="21.95" customHeight="1" thickBot="1">
      <c r="A24" s="258">
        <v>33</v>
      </c>
      <c r="B24" s="259" t="s">
        <v>169</v>
      </c>
      <c r="C24" s="220">
        <v>45160</v>
      </c>
      <c r="D24" s="237">
        <v>0.5</v>
      </c>
      <c r="E24" s="240">
        <v>8</v>
      </c>
      <c r="F24" s="222" t="s">
        <v>155</v>
      </c>
      <c r="G24" s="223">
        <v>998</v>
      </c>
      <c r="H24" s="222">
        <v>5.0999999999999996</v>
      </c>
      <c r="I24" s="222" t="s">
        <v>163</v>
      </c>
      <c r="J24" s="295" t="s">
        <v>164</v>
      </c>
      <c r="K24" s="240">
        <v>315</v>
      </c>
      <c r="L24" s="238">
        <v>18</v>
      </c>
      <c r="M24" s="222">
        <v>100</v>
      </c>
      <c r="N24" s="225">
        <v>10.86</v>
      </c>
      <c r="O24" s="222">
        <v>82.9</v>
      </c>
      <c r="P24" s="226">
        <v>7.29</v>
      </c>
      <c r="Q24" s="225">
        <v>10.25</v>
      </c>
      <c r="R24" s="222">
        <v>94.9</v>
      </c>
      <c r="S24" s="222">
        <v>0</v>
      </c>
      <c r="T24" s="227">
        <v>33</v>
      </c>
      <c r="U24" s="228" t="e">
        <v>#DIV/0!</v>
      </c>
      <c r="V24" s="261" t="e">
        <v>#DIV/0!</v>
      </c>
      <c r="W24" s="228"/>
      <c r="X24" s="261" t="s">
        <v>158</v>
      </c>
      <c r="Y24" s="228"/>
      <c r="Z24" s="230"/>
      <c r="AA24" s="231"/>
      <c r="AB24" s="232"/>
      <c r="AC24" s="233"/>
      <c r="AD24" s="232"/>
      <c r="AE24" s="233"/>
      <c r="AF24" s="234"/>
      <c r="AG24" s="228"/>
      <c r="AH24" s="229" t="s">
        <v>158</v>
      </c>
      <c r="AI24" s="228" t="s">
        <v>175</v>
      </c>
      <c r="AJ24" s="261">
        <v>8.0000000000000002E-3</v>
      </c>
      <c r="AK24" s="228" t="s">
        <v>175</v>
      </c>
      <c r="AL24" s="230">
        <v>8.0000000000000002E-3</v>
      </c>
      <c r="AM24" s="228" t="s">
        <v>175</v>
      </c>
      <c r="AN24" s="142">
        <v>1</v>
      </c>
      <c r="AO24" s="228"/>
      <c r="AP24" s="235" t="s">
        <v>158</v>
      </c>
      <c r="AQ24" s="236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1"/>
    </row>
    <row r="25" spans="1:74" ht="21.95" customHeight="1" thickBot="1">
      <c r="A25" s="258">
        <v>34</v>
      </c>
      <c r="B25" s="259" t="s">
        <v>167</v>
      </c>
      <c r="C25" s="220">
        <v>45160</v>
      </c>
      <c r="D25" s="237">
        <v>0.43055555555555558</v>
      </c>
      <c r="E25" s="222">
        <v>6</v>
      </c>
      <c r="F25" s="222" t="s">
        <v>155</v>
      </c>
      <c r="G25" s="223">
        <v>995</v>
      </c>
      <c r="H25" s="222">
        <v>1</v>
      </c>
      <c r="I25" s="222" t="s">
        <v>163</v>
      </c>
      <c r="J25" s="295" t="s">
        <v>172</v>
      </c>
      <c r="K25" s="209">
        <v>33</v>
      </c>
      <c r="L25" s="238">
        <v>12.5</v>
      </c>
      <c r="M25" s="222" t="s">
        <v>165</v>
      </c>
      <c r="N25" s="225">
        <v>10.84</v>
      </c>
      <c r="O25" s="222">
        <v>100</v>
      </c>
      <c r="P25" s="226">
        <v>4.97</v>
      </c>
      <c r="Q25" s="225">
        <v>10.06</v>
      </c>
      <c r="R25" s="222">
        <v>91</v>
      </c>
      <c r="S25" s="222">
        <v>3.9</v>
      </c>
      <c r="T25" s="227">
        <v>34</v>
      </c>
      <c r="U25" s="228" t="e">
        <v>#DIV/0!</v>
      </c>
      <c r="V25" s="261" t="e">
        <v>#DIV/0!</v>
      </c>
      <c r="W25" s="228"/>
      <c r="X25" s="261" t="s">
        <v>158</v>
      </c>
      <c r="Y25" s="228"/>
      <c r="Z25" s="230"/>
      <c r="AA25" s="231"/>
      <c r="AB25" s="232"/>
      <c r="AC25" s="233"/>
      <c r="AD25" s="232"/>
      <c r="AE25" s="233"/>
      <c r="AF25" s="234"/>
      <c r="AG25" s="228"/>
      <c r="AH25" s="229" t="s">
        <v>158</v>
      </c>
      <c r="AI25" s="228" t="s">
        <v>175</v>
      </c>
      <c r="AJ25" s="261">
        <v>8.0000000000000002E-3</v>
      </c>
      <c r="AK25" s="228" t="s">
        <v>175</v>
      </c>
      <c r="AL25" s="230">
        <v>8.0000000000000002E-3</v>
      </c>
      <c r="AM25" s="228" t="s">
        <v>175</v>
      </c>
      <c r="AN25" s="142">
        <v>1</v>
      </c>
      <c r="AO25" s="228"/>
      <c r="AP25" s="235" t="s">
        <v>158</v>
      </c>
      <c r="AQ25" s="236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1"/>
    </row>
    <row r="26" spans="1:74" ht="21.95" customHeight="1" thickBot="1">
      <c r="A26" s="258">
        <v>35</v>
      </c>
      <c r="B26" s="260" t="s">
        <v>170</v>
      </c>
      <c r="C26" s="220">
        <v>45160</v>
      </c>
      <c r="D26" s="237">
        <v>0.43055555555555558</v>
      </c>
      <c r="E26" s="222">
        <v>6</v>
      </c>
      <c r="F26" s="222" t="s">
        <v>155</v>
      </c>
      <c r="G26" s="223">
        <v>995</v>
      </c>
      <c r="H26" s="222">
        <v>1</v>
      </c>
      <c r="I26" s="222" t="s">
        <v>163</v>
      </c>
      <c r="J26" s="295" t="s">
        <v>172</v>
      </c>
      <c r="K26" s="209">
        <v>33</v>
      </c>
      <c r="L26" s="238">
        <v>12.5</v>
      </c>
      <c r="M26" s="240">
        <v>10</v>
      </c>
      <c r="N26" s="225">
        <v>10.74</v>
      </c>
      <c r="O26" s="222">
        <v>105.3</v>
      </c>
      <c r="P26" s="226">
        <v>6.73</v>
      </c>
      <c r="Q26" s="225">
        <v>10.36</v>
      </c>
      <c r="R26" s="222">
        <v>93.4</v>
      </c>
      <c r="S26" s="222">
        <v>0</v>
      </c>
      <c r="T26" s="227">
        <v>35</v>
      </c>
      <c r="U26" s="228" t="e">
        <v>#DIV/0!</v>
      </c>
      <c r="V26" s="261" t="e">
        <v>#DIV/0!</v>
      </c>
      <c r="W26" s="228"/>
      <c r="X26" s="261" t="s">
        <v>158</v>
      </c>
      <c r="Y26" s="228"/>
      <c r="Z26" s="230"/>
      <c r="AA26" s="231"/>
      <c r="AB26" s="232"/>
      <c r="AC26" s="233"/>
      <c r="AD26" s="232"/>
      <c r="AE26" s="233"/>
      <c r="AF26" s="234"/>
      <c r="AG26" s="228"/>
      <c r="AH26" s="229" t="s">
        <v>158</v>
      </c>
      <c r="AI26" s="228" t="s">
        <v>175</v>
      </c>
      <c r="AJ26" s="261">
        <v>8.0000000000000002E-3</v>
      </c>
      <c r="AK26" s="228" t="s">
        <v>175</v>
      </c>
      <c r="AL26" s="230">
        <v>8.0000000000000002E-3</v>
      </c>
      <c r="AM26" s="228" t="s">
        <v>175</v>
      </c>
      <c r="AN26" s="142">
        <v>1</v>
      </c>
      <c r="AO26" s="228"/>
      <c r="AP26" s="235" t="s">
        <v>158</v>
      </c>
      <c r="AQ26" s="236"/>
      <c r="AR26" s="3"/>
      <c r="AS26" s="297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1"/>
    </row>
    <row r="27" spans="1:74" ht="21.95" customHeight="1">
      <c r="A27" s="258">
        <v>36</v>
      </c>
      <c r="B27" s="260" t="s">
        <v>171</v>
      </c>
      <c r="C27" s="220">
        <v>45160</v>
      </c>
      <c r="D27" s="237">
        <v>0.43055555555555558</v>
      </c>
      <c r="E27" s="222">
        <v>6</v>
      </c>
      <c r="F27" s="222" t="s">
        <v>155</v>
      </c>
      <c r="G27" s="223">
        <v>995</v>
      </c>
      <c r="H27" s="222">
        <v>1</v>
      </c>
      <c r="I27" s="222" t="s">
        <v>163</v>
      </c>
      <c r="J27" s="295" t="s">
        <v>172</v>
      </c>
      <c r="K27" s="209">
        <v>33</v>
      </c>
      <c r="L27" s="238">
        <v>12.5</v>
      </c>
      <c r="M27" s="222">
        <v>20</v>
      </c>
      <c r="N27" s="225">
        <v>10.74</v>
      </c>
      <c r="O27" s="222">
        <v>109.6</v>
      </c>
      <c r="P27" s="226">
        <v>7.03</v>
      </c>
      <c r="Q27" s="225">
        <v>10.37</v>
      </c>
      <c r="R27" s="222">
        <v>93.5</v>
      </c>
      <c r="S27" s="222">
        <v>0</v>
      </c>
      <c r="T27" s="227">
        <v>36</v>
      </c>
      <c r="U27" s="228" t="e">
        <v>#DIV/0!</v>
      </c>
      <c r="V27" s="261" t="e">
        <v>#DIV/0!</v>
      </c>
      <c r="W27" s="228"/>
      <c r="X27" s="261" t="s">
        <v>158</v>
      </c>
      <c r="Y27" s="228"/>
      <c r="Z27" s="230"/>
      <c r="AA27" s="231"/>
      <c r="AB27" s="232"/>
      <c r="AC27" s="233"/>
      <c r="AD27" s="232"/>
      <c r="AE27" s="233"/>
      <c r="AF27" s="234"/>
      <c r="AG27" s="228"/>
      <c r="AH27" s="229" t="s">
        <v>158</v>
      </c>
      <c r="AI27" s="228" t="s">
        <v>175</v>
      </c>
      <c r="AJ27" s="261">
        <v>8.0000000000000002E-3</v>
      </c>
      <c r="AK27" s="228" t="s">
        <v>175</v>
      </c>
      <c r="AL27" s="230">
        <v>8.0000000000000002E-3</v>
      </c>
      <c r="AM27" s="228" t="s">
        <v>175</v>
      </c>
      <c r="AN27" s="142">
        <v>1</v>
      </c>
      <c r="AO27" s="228"/>
      <c r="AP27" s="235" t="s">
        <v>158</v>
      </c>
      <c r="AQ27" s="236"/>
      <c r="AR27" s="3"/>
      <c r="AS27" s="297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1"/>
    </row>
    <row r="28" spans="1:74" ht="21.95" customHeight="1">
      <c r="A28" s="258"/>
      <c r="B28" s="260"/>
      <c r="C28" s="220"/>
      <c r="D28" s="237"/>
      <c r="E28" s="240"/>
      <c r="F28" s="222"/>
      <c r="G28" s="223"/>
      <c r="H28" s="222"/>
      <c r="I28" s="222"/>
      <c r="J28" s="295"/>
      <c r="K28" s="240"/>
      <c r="L28" s="238"/>
      <c r="M28" s="240"/>
      <c r="N28" s="225"/>
      <c r="O28" s="222"/>
      <c r="P28" s="226"/>
      <c r="Q28" s="225"/>
      <c r="R28" s="222"/>
      <c r="S28" s="222"/>
      <c r="T28" s="227"/>
      <c r="U28" s="228"/>
      <c r="V28" s="261"/>
      <c r="W28" s="228"/>
      <c r="X28" s="261"/>
      <c r="Y28" s="228"/>
      <c r="Z28" s="230"/>
      <c r="AA28" s="228"/>
      <c r="AB28" s="239"/>
      <c r="AC28" s="254"/>
      <c r="AD28" s="239"/>
      <c r="AE28" s="254"/>
      <c r="AF28" s="239"/>
      <c r="AG28" s="252"/>
      <c r="AH28" s="253"/>
      <c r="AI28" s="228"/>
      <c r="AJ28" s="261"/>
      <c r="AK28" s="228"/>
      <c r="AL28" s="230"/>
      <c r="AM28" s="228"/>
      <c r="AN28" s="142"/>
      <c r="AO28" s="228"/>
      <c r="AP28" s="235"/>
      <c r="AQ28" s="236"/>
      <c r="AR28" s="3"/>
      <c r="AS28" s="296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1"/>
    </row>
    <row r="29" spans="1:74" ht="21.95" customHeight="1" thickBot="1">
      <c r="A29" s="258"/>
      <c r="B29" s="259"/>
      <c r="C29" s="220"/>
      <c r="D29" s="221"/>
      <c r="E29" s="222"/>
      <c r="F29" s="222"/>
      <c r="G29" s="223"/>
      <c r="H29" s="222"/>
      <c r="I29" s="222"/>
      <c r="J29" s="295"/>
      <c r="K29" s="222"/>
      <c r="L29" s="224"/>
      <c r="M29" s="222"/>
      <c r="N29" s="225"/>
      <c r="O29" s="222"/>
      <c r="P29" s="226"/>
      <c r="Q29" s="225"/>
      <c r="R29" s="222"/>
      <c r="S29" s="222"/>
      <c r="T29" s="227"/>
      <c r="U29" s="228"/>
      <c r="V29" s="261"/>
      <c r="W29" s="228"/>
      <c r="X29" s="261"/>
      <c r="Y29" s="228"/>
      <c r="Z29" s="230"/>
      <c r="AA29" s="228"/>
      <c r="AB29" s="239"/>
      <c r="AC29" s="254"/>
      <c r="AD29" s="239"/>
      <c r="AE29" s="254"/>
      <c r="AF29" s="239"/>
      <c r="AG29" s="252"/>
      <c r="AH29" s="253"/>
      <c r="AI29" s="228"/>
      <c r="AJ29" s="261"/>
      <c r="AK29" s="228"/>
      <c r="AL29" s="230"/>
      <c r="AM29" s="228"/>
      <c r="AN29" s="142"/>
      <c r="AO29" s="228"/>
      <c r="AP29" s="235"/>
      <c r="AQ29" s="241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3"/>
    </row>
    <row r="30" spans="1:74" ht="21.95" customHeight="1">
      <c r="A30" s="258"/>
      <c r="B30" s="259"/>
      <c r="C30" s="220"/>
      <c r="D30" s="237"/>
      <c r="E30" s="222"/>
      <c r="F30" s="222"/>
      <c r="G30" s="223"/>
      <c r="H30" s="222"/>
      <c r="I30" s="222"/>
      <c r="J30" s="295"/>
      <c r="K30" s="209"/>
      <c r="L30" s="238"/>
      <c r="M30" s="222"/>
      <c r="N30" s="225"/>
      <c r="O30" s="222"/>
      <c r="P30" s="226"/>
      <c r="Q30" s="225"/>
      <c r="R30" s="222"/>
      <c r="S30" s="222"/>
      <c r="T30" s="227"/>
      <c r="U30" s="228"/>
      <c r="V30" s="261"/>
      <c r="W30" s="228"/>
      <c r="X30" s="261"/>
      <c r="Y30" s="228"/>
      <c r="Z30" s="230"/>
      <c r="AA30" s="228"/>
      <c r="AB30" s="239"/>
      <c r="AC30" s="254"/>
      <c r="AD30" s="239"/>
      <c r="AE30" s="254"/>
      <c r="AF30" s="239"/>
      <c r="AG30" s="252"/>
      <c r="AH30" s="253"/>
      <c r="AI30" s="228"/>
      <c r="AJ30" s="261"/>
      <c r="AK30" s="228"/>
      <c r="AL30" s="230"/>
      <c r="AM30" s="228"/>
      <c r="AN30" s="142"/>
      <c r="AO30" s="228"/>
      <c r="AP30" s="235"/>
      <c r="AQ30" s="244"/>
    </row>
    <row r="31" spans="1:74" ht="21.95" customHeight="1">
      <c r="A31" s="258"/>
      <c r="B31" s="260"/>
      <c r="C31" s="220"/>
      <c r="D31" s="221"/>
      <c r="E31" s="222"/>
      <c r="F31" s="222"/>
      <c r="G31" s="223"/>
      <c r="H31" s="222"/>
      <c r="I31" s="222"/>
      <c r="J31" s="295"/>
      <c r="K31" s="208"/>
      <c r="L31" s="224"/>
      <c r="M31" s="240"/>
      <c r="N31" s="225"/>
      <c r="O31" s="222"/>
      <c r="P31" s="226"/>
      <c r="Q31" s="225"/>
      <c r="R31" s="222"/>
      <c r="S31" s="222"/>
      <c r="T31" s="227"/>
      <c r="U31" s="228"/>
      <c r="V31" s="261"/>
      <c r="W31" s="228"/>
      <c r="X31" s="261"/>
      <c r="Y31" s="228"/>
      <c r="Z31" s="230"/>
      <c r="AA31" s="228"/>
      <c r="AB31" s="239"/>
      <c r="AC31" s="254"/>
      <c r="AD31" s="239"/>
      <c r="AE31" s="254"/>
      <c r="AF31" s="239"/>
      <c r="AG31" s="252"/>
      <c r="AH31" s="253"/>
      <c r="AI31" s="228"/>
      <c r="AJ31" s="261"/>
      <c r="AK31" s="228"/>
      <c r="AL31" s="230"/>
      <c r="AM31" s="228"/>
      <c r="AN31" s="142"/>
      <c r="AO31" s="228"/>
      <c r="AP31" s="235"/>
      <c r="AQ31" s="244"/>
      <c r="AS31" s="293" t="s">
        <v>149</v>
      </c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</row>
    <row r="32" spans="1:74" ht="21.95" customHeight="1">
      <c r="A32" s="258"/>
      <c r="B32" s="260"/>
      <c r="C32" s="220"/>
      <c r="D32" s="237"/>
      <c r="E32" s="240"/>
      <c r="F32" s="222"/>
      <c r="G32" s="223"/>
      <c r="H32" s="222"/>
      <c r="I32" s="222"/>
      <c r="J32" s="295"/>
      <c r="K32" s="240"/>
      <c r="L32" s="238"/>
      <c r="M32" s="222"/>
      <c r="N32" s="225"/>
      <c r="O32" s="222"/>
      <c r="P32" s="226"/>
      <c r="Q32" s="225"/>
      <c r="R32" s="222"/>
      <c r="S32" s="222"/>
      <c r="T32" s="227"/>
      <c r="U32" s="228"/>
      <c r="V32" s="261"/>
      <c r="W32" s="228"/>
      <c r="X32" s="261"/>
      <c r="Y32" s="228"/>
      <c r="Z32" s="230"/>
      <c r="AA32" s="228"/>
      <c r="AB32" s="239"/>
      <c r="AC32" s="254"/>
      <c r="AD32" s="239"/>
      <c r="AE32" s="254"/>
      <c r="AF32" s="239"/>
      <c r="AG32" s="252"/>
      <c r="AH32" s="253"/>
      <c r="AI32" s="228"/>
      <c r="AJ32" s="261"/>
      <c r="AK32" s="228"/>
      <c r="AL32" s="230"/>
      <c r="AM32" s="228"/>
      <c r="AN32" s="142"/>
      <c r="AO32" s="228"/>
      <c r="AP32" s="235"/>
      <c r="AQ32" s="244"/>
      <c r="AS32" s="293" t="s">
        <v>150</v>
      </c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</row>
    <row r="33" spans="1:70" ht="21.95" customHeight="1">
      <c r="A33" s="258"/>
      <c r="B33" s="260"/>
      <c r="C33" s="220"/>
      <c r="D33" s="237"/>
      <c r="E33" s="240"/>
      <c r="F33" s="222"/>
      <c r="G33" s="223"/>
      <c r="H33" s="222"/>
      <c r="I33" s="222"/>
      <c r="J33" s="295"/>
      <c r="K33" s="240"/>
      <c r="L33" s="238"/>
      <c r="M33" s="240"/>
      <c r="N33" s="225"/>
      <c r="O33" s="222"/>
      <c r="P33" s="226"/>
      <c r="Q33" s="225"/>
      <c r="R33" s="222"/>
      <c r="S33" s="222"/>
      <c r="T33" s="227"/>
      <c r="U33" s="228"/>
      <c r="V33" s="261"/>
      <c r="W33" s="228"/>
      <c r="X33" s="261"/>
      <c r="Y33" s="228"/>
      <c r="Z33" s="230"/>
      <c r="AA33" s="228"/>
      <c r="AB33" s="239"/>
      <c r="AC33" s="254"/>
      <c r="AD33" s="239"/>
      <c r="AE33" s="254"/>
      <c r="AF33" s="239"/>
      <c r="AG33" s="252"/>
      <c r="AH33" s="253"/>
      <c r="AI33" s="228"/>
      <c r="AJ33" s="261"/>
      <c r="AK33" s="228"/>
      <c r="AL33" s="230"/>
      <c r="AM33" s="228"/>
      <c r="AN33" s="142"/>
      <c r="AO33" s="228"/>
      <c r="AP33" s="235"/>
      <c r="AQ33" s="244"/>
      <c r="AS33" s="293" t="s">
        <v>151</v>
      </c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</row>
    <row r="34" spans="1:70" ht="21.95" customHeight="1">
      <c r="A34" s="258"/>
      <c r="B34" s="259"/>
      <c r="C34" s="220"/>
      <c r="D34" s="221"/>
      <c r="E34" s="222"/>
      <c r="F34" s="222"/>
      <c r="G34" s="223"/>
      <c r="H34" s="222"/>
      <c r="I34" s="222"/>
      <c r="J34" s="295"/>
      <c r="K34" s="222"/>
      <c r="L34" s="224"/>
      <c r="M34" s="222"/>
      <c r="N34" s="225"/>
      <c r="O34" s="222"/>
      <c r="P34" s="226"/>
      <c r="Q34" s="225"/>
      <c r="R34" s="222"/>
      <c r="S34" s="222"/>
      <c r="T34" s="227"/>
      <c r="U34" s="228"/>
      <c r="V34" s="261"/>
      <c r="W34" s="228"/>
      <c r="X34" s="261"/>
      <c r="Y34" s="228"/>
      <c r="Z34" s="230"/>
      <c r="AA34" s="228"/>
      <c r="AB34" s="239"/>
      <c r="AC34" s="254"/>
      <c r="AD34" s="239"/>
      <c r="AE34" s="254"/>
      <c r="AF34" s="239"/>
      <c r="AG34" s="252"/>
      <c r="AH34" s="253"/>
      <c r="AI34" s="228"/>
      <c r="AJ34" s="261"/>
      <c r="AK34" s="228"/>
      <c r="AL34" s="230"/>
      <c r="AM34" s="228"/>
      <c r="AN34" s="142"/>
      <c r="AO34" s="228"/>
      <c r="AP34" s="235"/>
      <c r="AQ34" s="244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</row>
    <row r="35" spans="1:70" ht="21.95" customHeight="1" thickBot="1">
      <c r="A35" s="258"/>
      <c r="B35" s="259"/>
      <c r="C35" s="220"/>
      <c r="D35" s="237"/>
      <c r="E35" s="222"/>
      <c r="F35" s="222"/>
      <c r="G35" s="223"/>
      <c r="H35" s="222"/>
      <c r="I35" s="222"/>
      <c r="J35" s="295"/>
      <c r="K35" s="209"/>
      <c r="L35" s="238"/>
      <c r="M35" s="222"/>
      <c r="N35" s="225"/>
      <c r="O35" s="222"/>
      <c r="P35" s="226"/>
      <c r="Q35" s="225"/>
      <c r="R35" s="222"/>
      <c r="S35" s="222"/>
      <c r="T35" s="227"/>
      <c r="U35" s="228"/>
      <c r="V35" s="261"/>
      <c r="W35" s="228"/>
      <c r="X35" s="261"/>
      <c r="Y35" s="228"/>
      <c r="Z35" s="230"/>
      <c r="AA35" s="228"/>
      <c r="AB35" s="239"/>
      <c r="AC35" s="254"/>
      <c r="AD35" s="239"/>
      <c r="AE35" s="254"/>
      <c r="AF35" s="239"/>
      <c r="AG35" s="252"/>
      <c r="AH35" s="253"/>
      <c r="AI35" s="228"/>
      <c r="AJ35" s="261"/>
      <c r="AK35" s="228"/>
      <c r="AL35" s="230"/>
      <c r="AM35" s="228"/>
      <c r="AN35" s="142"/>
      <c r="AO35" s="228"/>
      <c r="AP35" s="235"/>
      <c r="AQ35" s="244"/>
      <c r="AS35" s="293" t="s">
        <v>115</v>
      </c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3"/>
      <c r="BH35" s="292"/>
      <c r="BI35" s="292"/>
      <c r="BJ35" s="292"/>
    </row>
    <row r="36" spans="1:70" ht="21.95" customHeight="1" thickBot="1">
      <c r="A36" s="258"/>
      <c r="B36" s="260"/>
      <c r="C36" s="220"/>
      <c r="D36" s="221"/>
      <c r="E36" s="222"/>
      <c r="F36" s="222"/>
      <c r="G36" s="223"/>
      <c r="H36" s="222"/>
      <c r="I36" s="222"/>
      <c r="J36" s="295"/>
      <c r="K36" s="208"/>
      <c r="L36" s="224"/>
      <c r="M36" s="240"/>
      <c r="N36" s="225"/>
      <c r="O36" s="222"/>
      <c r="P36" s="226"/>
      <c r="Q36" s="225"/>
      <c r="R36" s="222"/>
      <c r="S36" s="222"/>
      <c r="T36" s="227"/>
      <c r="U36" s="228"/>
      <c r="V36" s="261"/>
      <c r="W36" s="228"/>
      <c r="X36" s="261"/>
      <c r="Y36" s="228"/>
      <c r="Z36" s="230"/>
      <c r="AA36" s="228"/>
      <c r="AB36" s="239"/>
      <c r="AC36" s="254"/>
      <c r="AD36" s="239"/>
      <c r="AE36" s="254"/>
      <c r="AF36" s="239"/>
      <c r="AG36" s="252"/>
      <c r="AH36" s="253"/>
      <c r="AI36" s="228"/>
      <c r="AJ36" s="261"/>
      <c r="AK36" s="228"/>
      <c r="AL36" s="230"/>
      <c r="AM36" s="228"/>
      <c r="AN36" s="142"/>
      <c r="AO36" s="228"/>
      <c r="AP36" s="235"/>
      <c r="AQ36" s="244"/>
      <c r="AS36" s="293" t="s">
        <v>135</v>
      </c>
      <c r="AT36" s="292"/>
      <c r="AU36" s="292"/>
      <c r="AV36" s="292"/>
      <c r="AW36" s="292"/>
      <c r="AX36" s="292"/>
      <c r="AY36" s="292"/>
      <c r="AZ36" s="292"/>
      <c r="BA36" s="293" t="s">
        <v>136</v>
      </c>
      <c r="BB36" s="292"/>
      <c r="BC36" s="292"/>
      <c r="BD36" s="302" t="s">
        <v>174</v>
      </c>
      <c r="BE36" s="292"/>
      <c r="BF36" s="292"/>
      <c r="BG36" s="293" t="s">
        <v>137</v>
      </c>
      <c r="BH36" s="292"/>
      <c r="BI36" s="292"/>
      <c r="BJ36" s="247"/>
    </row>
    <row r="37" spans="1:70" ht="21.95" customHeight="1">
      <c r="A37" s="258"/>
      <c r="B37" s="260"/>
      <c r="C37" s="220"/>
      <c r="D37" s="237"/>
      <c r="E37" s="240"/>
      <c r="F37" s="222"/>
      <c r="G37" s="223"/>
      <c r="H37" s="222"/>
      <c r="I37" s="222"/>
      <c r="J37" s="295"/>
      <c r="K37" s="240"/>
      <c r="L37" s="238"/>
      <c r="M37" s="222"/>
      <c r="N37" s="225"/>
      <c r="O37" s="222"/>
      <c r="P37" s="226"/>
      <c r="Q37" s="225"/>
      <c r="R37" s="222"/>
      <c r="S37" s="222"/>
      <c r="T37" s="227"/>
      <c r="U37" s="228"/>
      <c r="V37" s="261"/>
      <c r="W37" s="228"/>
      <c r="X37" s="261"/>
      <c r="Y37" s="228"/>
      <c r="Z37" s="230"/>
      <c r="AA37" s="228"/>
      <c r="AB37" s="239"/>
      <c r="AC37" s="254"/>
      <c r="AD37" s="239"/>
      <c r="AE37" s="254"/>
      <c r="AF37" s="239"/>
      <c r="AG37" s="252"/>
      <c r="AH37" s="253"/>
      <c r="AI37" s="228"/>
      <c r="AJ37" s="261"/>
      <c r="AK37" s="228"/>
      <c r="AL37" s="230"/>
      <c r="AM37" s="228"/>
      <c r="AN37" s="142"/>
      <c r="AO37" s="228"/>
      <c r="AP37" s="235"/>
      <c r="AQ37" s="244"/>
      <c r="AS37" s="296"/>
    </row>
    <row r="38" spans="1:70" ht="21.95" customHeight="1">
      <c r="A38" s="258"/>
      <c r="B38" s="260"/>
      <c r="C38" s="220"/>
      <c r="D38" s="237"/>
      <c r="E38" s="240"/>
      <c r="F38" s="222"/>
      <c r="G38" s="223"/>
      <c r="H38" s="222"/>
      <c r="I38" s="222"/>
      <c r="J38" s="294"/>
      <c r="K38" s="240"/>
      <c r="L38" s="238"/>
      <c r="M38" s="240"/>
      <c r="N38" s="225"/>
      <c r="O38" s="222"/>
      <c r="P38" s="226"/>
      <c r="Q38" s="225"/>
      <c r="R38" s="222"/>
      <c r="S38" s="222"/>
      <c r="T38" s="227"/>
      <c r="U38" s="228"/>
      <c r="V38" s="261"/>
      <c r="W38" s="228"/>
      <c r="X38" s="261"/>
      <c r="Y38" s="228"/>
      <c r="Z38" s="230"/>
      <c r="AA38" s="228"/>
      <c r="AB38" s="239"/>
      <c r="AC38" s="254"/>
      <c r="AD38" s="239"/>
      <c r="AE38" s="254"/>
      <c r="AF38" s="239"/>
      <c r="AG38" s="252"/>
      <c r="AH38" s="253"/>
      <c r="AI38" s="228"/>
      <c r="AJ38" s="261"/>
      <c r="AK38" s="228"/>
      <c r="AL38" s="230"/>
      <c r="AM38" s="228"/>
      <c r="AN38" s="142"/>
      <c r="AO38" s="228"/>
      <c r="AP38" s="235"/>
      <c r="AQ38" s="244"/>
      <c r="AS38" s="293"/>
      <c r="AT38" s="292"/>
      <c r="AU38" s="292"/>
      <c r="AV38" s="292"/>
      <c r="AW38" s="292"/>
      <c r="AX38" s="292"/>
      <c r="AY38" s="292"/>
      <c r="AZ38" s="292"/>
      <c r="BA38" s="293"/>
      <c r="BB38" s="292"/>
      <c r="BC38" s="292"/>
      <c r="BD38" s="298"/>
      <c r="BE38" s="1"/>
      <c r="BF38" s="1"/>
      <c r="BG38" s="299"/>
      <c r="BH38" s="1"/>
      <c r="BI38" s="1"/>
      <c r="BJ38" s="298"/>
      <c r="BK38" s="3"/>
    </row>
    <row r="39" spans="1:70" ht="21.95" customHeight="1">
      <c r="A39" s="258"/>
      <c r="B39" s="259"/>
      <c r="C39" s="220"/>
      <c r="D39" s="221"/>
      <c r="E39" s="222"/>
      <c r="F39" s="222"/>
      <c r="G39" s="223"/>
      <c r="H39" s="222"/>
      <c r="I39" s="222"/>
      <c r="J39" s="294"/>
      <c r="K39" s="222"/>
      <c r="L39" s="224"/>
      <c r="M39" s="222"/>
      <c r="N39" s="225"/>
      <c r="O39" s="222"/>
      <c r="P39" s="226"/>
      <c r="Q39" s="225"/>
      <c r="R39" s="222"/>
      <c r="S39" s="222"/>
      <c r="T39" s="227"/>
      <c r="U39" s="228"/>
      <c r="V39" s="261"/>
      <c r="W39" s="228"/>
      <c r="X39" s="261"/>
      <c r="Y39" s="228"/>
      <c r="Z39" s="230"/>
      <c r="AA39" s="228"/>
      <c r="AB39" s="239"/>
      <c r="AC39" s="254"/>
      <c r="AD39" s="239"/>
      <c r="AE39" s="254"/>
      <c r="AF39" s="239"/>
      <c r="AG39" s="252"/>
      <c r="AH39" s="253"/>
      <c r="AI39" s="228"/>
      <c r="AJ39" s="261"/>
      <c r="AK39" s="228"/>
      <c r="AL39" s="230"/>
      <c r="AM39" s="228"/>
      <c r="AN39" s="142"/>
      <c r="AO39" s="228"/>
      <c r="AP39" s="235"/>
      <c r="AQ39" s="244"/>
      <c r="AS39" s="296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8"/>
      <c r="B40" s="259"/>
      <c r="C40" s="220"/>
      <c r="D40" s="237"/>
      <c r="E40" s="222"/>
      <c r="F40" s="222"/>
      <c r="G40" s="223"/>
      <c r="H40" s="222"/>
      <c r="I40" s="222"/>
      <c r="J40" s="294"/>
      <c r="K40" s="222"/>
      <c r="L40" s="224"/>
      <c r="M40" s="222"/>
      <c r="N40" s="225"/>
      <c r="O40" s="222"/>
      <c r="P40" s="226"/>
      <c r="Q40" s="225"/>
      <c r="R40" s="222"/>
      <c r="S40" s="222"/>
      <c r="T40" s="227"/>
      <c r="U40" s="228"/>
      <c r="V40" s="261"/>
      <c r="W40" s="228"/>
      <c r="X40" s="261"/>
      <c r="Y40" s="228"/>
      <c r="Z40" s="230"/>
      <c r="AA40" s="228"/>
      <c r="AB40" s="239"/>
      <c r="AC40" s="254"/>
      <c r="AD40" s="239"/>
      <c r="AE40" s="254"/>
      <c r="AF40" s="239"/>
      <c r="AG40" s="252"/>
      <c r="AH40" s="253"/>
      <c r="AI40" s="228"/>
      <c r="AJ40" s="261"/>
      <c r="AK40" s="228"/>
      <c r="AL40" s="230"/>
      <c r="AM40" s="228"/>
      <c r="AN40" s="142"/>
      <c r="AO40" s="228"/>
      <c r="AP40" s="235"/>
      <c r="AQ40" s="244"/>
      <c r="BF40" s="3"/>
      <c r="BG40" s="3"/>
      <c r="BH40" s="3"/>
      <c r="BI40" s="3"/>
    </row>
    <row r="41" spans="1:70" ht="21.95" customHeight="1">
      <c r="A41" s="258"/>
      <c r="B41" s="259"/>
      <c r="C41" s="220"/>
      <c r="D41" s="237"/>
      <c r="E41" s="222"/>
      <c r="F41" s="222"/>
      <c r="G41" s="223"/>
      <c r="H41" s="222"/>
      <c r="I41" s="222"/>
      <c r="J41" s="294"/>
      <c r="K41" s="222"/>
      <c r="L41" s="224"/>
      <c r="M41" s="222"/>
      <c r="N41" s="225"/>
      <c r="O41" s="222"/>
      <c r="P41" s="226"/>
      <c r="Q41" s="225"/>
      <c r="R41" s="222"/>
      <c r="S41" s="222"/>
      <c r="T41" s="227"/>
      <c r="U41" s="228"/>
      <c r="V41" s="261"/>
      <c r="W41" s="228"/>
      <c r="X41" s="261"/>
      <c r="Y41" s="228"/>
      <c r="Z41" s="230"/>
      <c r="AA41" s="228"/>
      <c r="AB41" s="239"/>
      <c r="AC41" s="254"/>
      <c r="AD41" s="239"/>
      <c r="AE41" s="254"/>
      <c r="AF41" s="239"/>
      <c r="AG41" s="252"/>
      <c r="AH41" s="253"/>
      <c r="AI41" s="228"/>
      <c r="AJ41" s="261"/>
      <c r="AK41" s="228"/>
      <c r="AL41" s="230"/>
      <c r="AM41" s="228"/>
      <c r="AN41" s="142"/>
      <c r="AO41" s="228"/>
      <c r="AP41" s="235"/>
      <c r="AQ41" s="244"/>
      <c r="BF41" s="3"/>
      <c r="BG41" s="3"/>
      <c r="BH41" s="3"/>
      <c r="BI41" s="3"/>
    </row>
    <row r="42" spans="1:70" ht="21.95" customHeight="1">
      <c r="A42" s="258"/>
      <c r="B42" s="259"/>
      <c r="C42" s="220"/>
      <c r="D42" s="237"/>
      <c r="E42" s="222"/>
      <c r="F42" s="222"/>
      <c r="G42" s="223"/>
      <c r="H42" s="222"/>
      <c r="I42" s="222"/>
      <c r="J42" s="294"/>
      <c r="K42" s="222"/>
      <c r="L42" s="224"/>
      <c r="M42" s="222"/>
      <c r="N42" s="225"/>
      <c r="O42" s="222"/>
      <c r="P42" s="226"/>
      <c r="Q42" s="225"/>
      <c r="R42" s="222"/>
      <c r="S42" s="222"/>
      <c r="T42" s="227"/>
      <c r="U42" s="228"/>
      <c r="V42" s="261"/>
      <c r="W42" s="228"/>
      <c r="X42" s="261"/>
      <c r="Y42" s="228"/>
      <c r="Z42" s="230"/>
      <c r="AA42" s="228"/>
      <c r="AB42" s="239"/>
      <c r="AC42" s="254"/>
      <c r="AD42" s="239"/>
      <c r="AE42" s="254"/>
      <c r="AF42" s="239"/>
      <c r="AG42" s="252"/>
      <c r="AH42" s="253"/>
      <c r="AI42" s="228"/>
      <c r="AJ42" s="261"/>
      <c r="AK42" s="228"/>
      <c r="AL42" s="230"/>
      <c r="AM42" s="228"/>
      <c r="AN42" s="142"/>
      <c r="AO42" s="228"/>
      <c r="AP42" s="235"/>
      <c r="AQ42" s="244"/>
      <c r="BF42" s="3"/>
      <c r="BG42" s="3"/>
      <c r="BH42" s="3"/>
      <c r="BI42" s="3"/>
    </row>
    <row r="43" spans="1:70" ht="21.95" customHeight="1">
      <c r="A43" s="258"/>
      <c r="B43" s="259"/>
      <c r="C43" s="220"/>
      <c r="D43" s="237"/>
      <c r="E43" s="222"/>
      <c r="F43" s="222"/>
      <c r="G43" s="223"/>
      <c r="H43" s="222"/>
      <c r="I43" s="222"/>
      <c r="J43" s="294"/>
      <c r="K43" s="222"/>
      <c r="L43" s="224"/>
      <c r="M43" s="222"/>
      <c r="N43" s="225"/>
      <c r="O43" s="222"/>
      <c r="P43" s="226"/>
      <c r="Q43" s="225"/>
      <c r="R43" s="222"/>
      <c r="S43" s="222"/>
      <c r="T43" s="227"/>
      <c r="U43" s="228"/>
      <c r="V43" s="261"/>
      <c r="W43" s="228"/>
      <c r="X43" s="261"/>
      <c r="Y43" s="228"/>
      <c r="Z43" s="230"/>
      <c r="AA43" s="228"/>
      <c r="AB43" s="239"/>
      <c r="AC43" s="254"/>
      <c r="AD43" s="239"/>
      <c r="AE43" s="254"/>
      <c r="AF43" s="239"/>
      <c r="AG43" s="252"/>
      <c r="AH43" s="253"/>
      <c r="AI43" s="228"/>
      <c r="AJ43" s="261"/>
      <c r="AK43" s="228"/>
      <c r="AL43" s="230"/>
      <c r="AM43" s="228"/>
      <c r="AN43" s="142"/>
      <c r="AO43" s="228"/>
      <c r="AP43" s="235"/>
      <c r="AQ43" s="244"/>
      <c r="BF43" s="3"/>
      <c r="BG43" s="3"/>
      <c r="BH43" s="3"/>
      <c r="BI43" s="3"/>
    </row>
    <row r="44" spans="1:70" ht="21.95" customHeight="1">
      <c r="A44" s="258"/>
      <c r="B44" s="259"/>
      <c r="C44" s="220"/>
      <c r="D44" s="237"/>
      <c r="E44" s="222"/>
      <c r="F44" s="222"/>
      <c r="G44" s="223"/>
      <c r="H44" s="222"/>
      <c r="I44" s="222"/>
      <c r="J44" s="294"/>
      <c r="K44" s="209"/>
      <c r="L44" s="238"/>
      <c r="M44" s="222"/>
      <c r="N44" s="225"/>
      <c r="O44" s="222"/>
      <c r="P44" s="226"/>
      <c r="Q44" s="225"/>
      <c r="R44" s="222"/>
      <c r="S44" s="222"/>
      <c r="T44" s="227"/>
      <c r="U44" s="228"/>
      <c r="V44" s="261"/>
      <c r="W44" s="228"/>
      <c r="X44" s="261"/>
      <c r="Y44" s="228"/>
      <c r="Z44" s="230"/>
      <c r="AA44" s="228"/>
      <c r="AB44" s="239"/>
      <c r="AC44" s="254"/>
      <c r="AD44" s="239"/>
      <c r="AE44" s="254"/>
      <c r="AF44" s="239"/>
      <c r="AG44" s="252"/>
      <c r="AH44" s="253"/>
      <c r="AI44" s="228"/>
      <c r="AJ44" s="261"/>
      <c r="AK44" s="228"/>
      <c r="AL44" s="230"/>
      <c r="AM44" s="228"/>
      <c r="AN44" s="142"/>
      <c r="AO44" s="228"/>
      <c r="AP44" s="235"/>
      <c r="AQ44" s="244"/>
      <c r="BF44" s="3"/>
      <c r="BG44" s="3"/>
      <c r="BH44" s="3"/>
      <c r="BI44" s="3"/>
    </row>
    <row r="45" spans="1:70" ht="21.95" customHeight="1">
      <c r="A45" s="258"/>
      <c r="B45" s="260"/>
      <c r="C45" s="220"/>
      <c r="D45" s="221"/>
      <c r="E45" s="222"/>
      <c r="F45" s="222"/>
      <c r="G45" s="223"/>
      <c r="H45" s="222"/>
      <c r="I45" s="222"/>
      <c r="J45" s="294"/>
      <c r="K45" s="208"/>
      <c r="L45" s="224"/>
      <c r="M45" s="240"/>
      <c r="N45" s="225"/>
      <c r="O45" s="222"/>
      <c r="P45" s="226"/>
      <c r="Q45" s="225"/>
      <c r="R45" s="222"/>
      <c r="S45" s="222"/>
      <c r="T45" s="227"/>
      <c r="U45" s="228"/>
      <c r="V45" s="261"/>
      <c r="W45" s="228"/>
      <c r="X45" s="261"/>
      <c r="Y45" s="228"/>
      <c r="Z45" s="230"/>
      <c r="AA45" s="228"/>
      <c r="AB45" s="239"/>
      <c r="AC45" s="254"/>
      <c r="AD45" s="239"/>
      <c r="AE45" s="254"/>
      <c r="AF45" s="239"/>
      <c r="AG45" s="252"/>
      <c r="AH45" s="253"/>
      <c r="AI45" s="228"/>
      <c r="AJ45" s="261"/>
      <c r="AK45" s="228"/>
      <c r="AL45" s="230"/>
      <c r="AM45" s="228"/>
      <c r="AN45" s="142"/>
      <c r="AO45" s="228"/>
      <c r="AP45" s="235"/>
      <c r="AQ45" s="244"/>
      <c r="AU45" s="245"/>
      <c r="AV45" s="245"/>
      <c r="AW45" s="245"/>
      <c r="AX45" s="245"/>
      <c r="AY45" s="245"/>
      <c r="BF45" s="3"/>
      <c r="BG45" s="3"/>
      <c r="BH45" s="3"/>
      <c r="BI45" s="3"/>
    </row>
    <row r="46" spans="1:70" ht="21.95" customHeight="1">
      <c r="A46" s="258"/>
      <c r="B46" s="260"/>
      <c r="C46" s="220"/>
      <c r="D46" s="237"/>
      <c r="E46" s="240"/>
      <c r="F46" s="222"/>
      <c r="G46" s="223"/>
      <c r="H46" s="222"/>
      <c r="I46" s="222"/>
      <c r="J46" s="294"/>
      <c r="K46" s="240"/>
      <c r="L46" s="238"/>
      <c r="M46" s="222"/>
      <c r="N46" s="225"/>
      <c r="O46" s="222"/>
      <c r="P46" s="226"/>
      <c r="Q46" s="225"/>
      <c r="R46" s="222"/>
      <c r="S46" s="222"/>
      <c r="T46" s="227"/>
      <c r="U46" s="228"/>
      <c r="V46" s="261"/>
      <c r="W46" s="228"/>
      <c r="X46" s="261"/>
      <c r="Y46" s="228"/>
      <c r="Z46" s="230"/>
      <c r="AA46" s="228"/>
      <c r="AB46" s="239"/>
      <c r="AC46" s="254"/>
      <c r="AD46" s="239"/>
      <c r="AE46" s="254"/>
      <c r="AF46" s="239"/>
      <c r="AG46" s="252"/>
      <c r="AH46" s="253"/>
      <c r="AI46" s="228"/>
      <c r="AJ46" s="261"/>
      <c r="AK46" s="228"/>
      <c r="AL46" s="230"/>
      <c r="AM46" s="228"/>
      <c r="AN46" s="142"/>
      <c r="AO46" s="228"/>
      <c r="AP46" s="235"/>
      <c r="AQ46" s="244"/>
      <c r="AU46" s="305" t="s">
        <v>117</v>
      </c>
      <c r="AV46" s="305"/>
      <c r="AW46" s="305"/>
      <c r="AX46" s="305"/>
      <c r="AY46" s="305"/>
      <c r="BC46" s="3"/>
      <c r="BD46" s="3"/>
      <c r="BE46" s="3"/>
      <c r="BF46" s="3"/>
      <c r="BK46" s="3"/>
      <c r="BL46" s="305" t="s">
        <v>117</v>
      </c>
      <c r="BM46" s="305"/>
      <c r="BN46" s="305"/>
      <c r="BO46" s="305"/>
      <c r="BP46" s="305"/>
      <c r="BQ46" s="305"/>
      <c r="BR46" s="305"/>
    </row>
    <row r="47" spans="1:70" ht="21.95" customHeight="1">
      <c r="A47" s="258"/>
      <c r="B47" s="260"/>
      <c r="C47" s="220"/>
      <c r="D47" s="237"/>
      <c r="E47" s="240"/>
      <c r="F47" s="222"/>
      <c r="G47" s="223"/>
      <c r="H47" s="222"/>
      <c r="I47" s="222"/>
      <c r="J47" s="294"/>
      <c r="K47" s="240"/>
      <c r="L47" s="238"/>
      <c r="M47" s="240"/>
      <c r="N47" s="225"/>
      <c r="O47" s="222"/>
      <c r="P47" s="226"/>
      <c r="Q47" s="225"/>
      <c r="R47" s="222"/>
      <c r="S47" s="222"/>
      <c r="T47" s="227"/>
      <c r="U47" s="228"/>
      <c r="V47" s="261"/>
      <c r="W47" s="228"/>
      <c r="X47" s="261"/>
      <c r="Y47" s="228"/>
      <c r="Z47" s="230"/>
      <c r="AA47" s="228"/>
      <c r="AB47" s="239"/>
      <c r="AC47" s="254"/>
      <c r="AD47" s="239"/>
      <c r="AE47" s="254"/>
      <c r="AF47" s="239"/>
      <c r="AG47" s="252"/>
      <c r="AH47" s="253"/>
      <c r="AI47" s="228"/>
      <c r="AJ47" s="261"/>
      <c r="AK47" s="228"/>
      <c r="AL47" s="230"/>
      <c r="AM47" s="228"/>
      <c r="AN47" s="142"/>
      <c r="AO47" s="228"/>
      <c r="AP47" s="235"/>
      <c r="AQ47" s="244"/>
      <c r="AR47" s="145"/>
      <c r="AS47" s="145"/>
      <c r="AT47" s="145"/>
      <c r="AU47" s="360" t="s">
        <v>118</v>
      </c>
      <c r="AV47" s="360"/>
      <c r="AW47" s="360"/>
      <c r="AX47" s="360"/>
      <c r="AY47" s="360"/>
      <c r="BC47" s="3"/>
      <c r="BD47" s="3"/>
      <c r="BE47" s="3"/>
      <c r="BF47" s="3"/>
      <c r="BK47" s="3"/>
      <c r="BL47" s="304" t="s">
        <v>120</v>
      </c>
      <c r="BM47" s="304"/>
      <c r="BN47" s="304"/>
      <c r="BO47" s="304"/>
      <c r="BP47" s="304"/>
      <c r="BQ47" s="304"/>
      <c r="BR47" s="304"/>
    </row>
    <row r="48" spans="1:70" ht="21.95" customHeight="1" thickBot="1">
      <c r="A48" s="258"/>
      <c r="B48" s="260"/>
      <c r="C48" s="220"/>
      <c r="D48" s="237"/>
      <c r="E48" s="240"/>
      <c r="F48" s="222"/>
      <c r="G48" s="223"/>
      <c r="H48" s="222"/>
      <c r="I48" s="222"/>
      <c r="J48" s="294"/>
      <c r="K48" s="240"/>
      <c r="L48" s="238"/>
      <c r="M48" s="240"/>
      <c r="N48" s="225"/>
      <c r="O48" s="222"/>
      <c r="P48" s="226"/>
      <c r="Q48" s="225"/>
      <c r="R48" s="222"/>
      <c r="S48" s="222"/>
      <c r="T48" s="227"/>
      <c r="U48" s="228"/>
      <c r="V48" s="261"/>
      <c r="W48" s="228"/>
      <c r="X48" s="261"/>
      <c r="Y48" s="228"/>
      <c r="Z48" s="230"/>
      <c r="AA48" s="228"/>
      <c r="AB48" s="239"/>
      <c r="AC48" s="254"/>
      <c r="AD48" s="239"/>
      <c r="AE48" s="254"/>
      <c r="AF48" s="239"/>
      <c r="AG48" s="252"/>
      <c r="AH48" s="253"/>
      <c r="AI48" s="228"/>
      <c r="AJ48" s="261"/>
      <c r="AK48" s="228"/>
      <c r="AL48" s="230"/>
      <c r="AM48" s="228"/>
      <c r="AN48" s="142"/>
      <c r="AO48" s="228"/>
      <c r="AP48" s="235"/>
      <c r="AQ48" s="244"/>
      <c r="BL48" s="246"/>
      <c r="BO48" s="246"/>
      <c r="BP48" s="246"/>
      <c r="BQ48" s="246"/>
    </row>
    <row r="49" spans="1:65" ht="21.95" customHeight="1" thickBot="1">
      <c r="A49" s="358" t="s">
        <v>122</v>
      </c>
      <c r="B49" s="35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7"/>
      <c r="Q49" s="249"/>
      <c r="R49" s="249"/>
      <c r="S49" s="303"/>
      <c r="T49" s="250" t="s">
        <v>122</v>
      </c>
      <c r="U49" s="319">
        <v>0</v>
      </c>
      <c r="V49" s="320"/>
      <c r="W49" s="346"/>
      <c r="X49" s="347"/>
      <c r="Y49" s="319"/>
      <c r="Z49" s="320"/>
      <c r="AA49" s="348"/>
      <c r="AB49" s="349"/>
      <c r="AC49" s="319"/>
      <c r="AD49" s="320"/>
      <c r="AE49" s="319"/>
      <c r="AF49" s="320"/>
      <c r="AG49" s="357"/>
      <c r="AH49" s="347"/>
      <c r="AI49" s="357">
        <v>45163.583333333336</v>
      </c>
      <c r="AJ49" s="347"/>
      <c r="AK49" s="357">
        <v>45162.416666666664</v>
      </c>
      <c r="AL49" s="347"/>
      <c r="AM49" s="357">
        <v>45163.465277777781</v>
      </c>
      <c r="AN49" s="347"/>
      <c r="AO49" s="357"/>
      <c r="AP49" s="347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7" t="s">
        <v>121</v>
      </c>
      <c r="B50" s="248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7"/>
      <c r="Q50" s="249"/>
      <c r="R50" s="249"/>
      <c r="S50" s="303"/>
      <c r="T50" s="291" t="s">
        <v>121</v>
      </c>
      <c r="U50" s="319">
        <v>0</v>
      </c>
      <c r="V50" s="320"/>
      <c r="W50" s="319"/>
      <c r="X50" s="320"/>
      <c r="Y50" s="319"/>
      <c r="Z50" s="320"/>
      <c r="AA50" s="348"/>
      <c r="AB50" s="349"/>
      <c r="AC50" s="319"/>
      <c r="AD50" s="320"/>
      <c r="AE50" s="319"/>
      <c r="AF50" s="320"/>
      <c r="AG50" s="356"/>
      <c r="AH50" s="320"/>
      <c r="AI50" s="319">
        <v>45166</v>
      </c>
      <c r="AJ50" s="320"/>
      <c r="AK50" s="319">
        <v>45162</v>
      </c>
      <c r="AL50" s="352"/>
      <c r="AM50" s="319">
        <v>45163</v>
      </c>
      <c r="AN50" s="320"/>
      <c r="AO50" s="319"/>
      <c r="AP50" s="320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fGyC/rvl5HGfSPBLtM1iSA9fVsJgeGbXRo3jZwsFEt3e9+Evkildd4Eyb+1eZ+BUNGFVy7t3rLixCVV7Po8X9Q==" saltValue="6iF4jIvarP1GKuEhrtip2g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I16:AJ16"/>
    <mergeCell ref="Y50:Z50"/>
    <mergeCell ref="AE18:AF18"/>
    <mergeCell ref="AA50:AB50"/>
    <mergeCell ref="Y17:Z17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C9:E9"/>
    <mergeCell ref="C10:E10"/>
    <mergeCell ref="C11:E11"/>
    <mergeCell ref="C12:E12"/>
    <mergeCell ref="U15:V15"/>
    <mergeCell ref="C13:E13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8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92" t="s">
        <v>9</v>
      </c>
      <c r="C1" s="393"/>
      <c r="D1" s="394"/>
      <c r="E1" s="27" t="s">
        <v>82</v>
      </c>
    </row>
    <row r="2" spans="1:8" ht="15" customHeight="1">
      <c r="A2" s="28"/>
      <c r="B2" s="395" t="s">
        <v>60</v>
      </c>
      <c r="C2" s="396"/>
      <c r="D2" s="397"/>
      <c r="E2" s="28" t="s">
        <v>83</v>
      </c>
    </row>
    <row r="3" spans="1:8" ht="14.1" customHeight="1">
      <c r="A3" s="28"/>
      <c r="B3" s="398" t="s">
        <v>108</v>
      </c>
      <c r="C3" s="399"/>
      <c r="D3" s="400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213/23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2"/>
    </row>
    <row r="14" spans="1:8" ht="14.1" customHeight="1">
      <c r="A14" s="11"/>
      <c r="B14" s="12"/>
      <c r="C14" s="263"/>
      <c r="D14" s="42"/>
      <c r="E14" s="23"/>
      <c r="H14" s="262"/>
    </row>
    <row r="15" spans="1:8" ht="14.1" customHeight="1">
      <c r="A15" s="11"/>
      <c r="B15" s="12"/>
      <c r="C15" s="263"/>
      <c r="D15" s="43" t="s">
        <v>7</v>
      </c>
      <c r="E15" s="24" t="e">
        <f>INTERCEPT(B14:B18,A14:A18)</f>
        <v>#DIV/0!</v>
      </c>
      <c r="H15" s="262"/>
    </row>
    <row r="16" spans="1:8" ht="14.1" customHeight="1">
      <c r="A16" s="11"/>
      <c r="B16" s="12"/>
      <c r="C16" s="263"/>
      <c r="D16" s="40"/>
      <c r="E16" s="23"/>
      <c r="H16" s="262"/>
    </row>
    <row r="17" spans="1:8" ht="14.1" customHeight="1">
      <c r="A17" s="11"/>
      <c r="B17" s="12"/>
      <c r="C17" s="263"/>
      <c r="D17" s="44" t="s">
        <v>12</v>
      </c>
      <c r="E17" s="25" t="e">
        <f>CORREL(A14:A18,B14:B18)</f>
        <v>#DIV/0!</v>
      </c>
      <c r="H17" s="262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7</v>
      </c>
      <c r="B34" s="12"/>
      <c r="C34" s="11"/>
      <c r="D34" s="11"/>
      <c r="E34" s="264" t="e">
        <f t="shared" ref="E34:E63" si="0">((B34-E$15)/E$13)*(D34/C34)</f>
        <v>#DIV/0!</v>
      </c>
      <c r="G34" s="262"/>
    </row>
    <row r="35" spans="1:7" ht="13.5" customHeight="1">
      <c r="A35" s="47">
        <f>INFORME!A20</f>
        <v>9</v>
      </c>
      <c r="B35" s="12"/>
      <c r="C35" s="11"/>
      <c r="D35" s="11"/>
      <c r="E35" s="264" t="e">
        <f t="shared" si="0"/>
        <v>#DIV/0!</v>
      </c>
      <c r="G35" s="262"/>
    </row>
    <row r="36" spans="1:7" ht="13.5" customHeight="1">
      <c r="A36" s="47">
        <f>INFORME!A21</f>
        <v>12</v>
      </c>
      <c r="B36" s="12"/>
      <c r="C36" s="11"/>
      <c r="D36" s="11"/>
      <c r="E36" s="264" t="e">
        <f t="shared" si="0"/>
        <v>#DIV/0!</v>
      </c>
      <c r="G36" s="262"/>
    </row>
    <row r="37" spans="1:7" ht="13.5" customHeight="1">
      <c r="A37" s="47">
        <f>INFORME!A22</f>
        <v>28</v>
      </c>
      <c r="B37" s="12"/>
      <c r="C37" s="11"/>
      <c r="D37" s="11"/>
      <c r="E37" s="264" t="e">
        <f t="shared" si="0"/>
        <v>#DIV/0!</v>
      </c>
      <c r="G37" s="262"/>
    </row>
    <row r="38" spans="1:7" ht="13.5" customHeight="1">
      <c r="A38" s="47">
        <f>INFORME!A23</f>
        <v>30</v>
      </c>
      <c r="B38" s="12"/>
      <c r="C38" s="11"/>
      <c r="D38" s="11"/>
      <c r="E38" s="264" t="e">
        <f t="shared" si="0"/>
        <v>#DIV/0!</v>
      </c>
      <c r="G38" s="262"/>
    </row>
    <row r="39" spans="1:7" ht="13.5" customHeight="1">
      <c r="A39" s="47">
        <f>INFORME!A24</f>
        <v>33</v>
      </c>
      <c r="B39" s="12"/>
      <c r="C39" s="11"/>
      <c r="D39" s="11"/>
      <c r="E39" s="264" t="e">
        <f t="shared" si="0"/>
        <v>#DIV/0!</v>
      </c>
      <c r="G39" s="262"/>
    </row>
    <row r="40" spans="1:7" ht="13.5" customHeight="1">
      <c r="A40" s="47">
        <f>INFORME!A25</f>
        <v>34</v>
      </c>
      <c r="B40" s="12"/>
      <c r="C40" s="11"/>
      <c r="D40" s="11"/>
      <c r="E40" s="264" t="e">
        <f t="shared" si="0"/>
        <v>#DIV/0!</v>
      </c>
    </row>
    <row r="41" spans="1:7" ht="13.5" customHeight="1">
      <c r="A41" s="47">
        <f>INFORME!A26</f>
        <v>35</v>
      </c>
      <c r="B41" s="12"/>
      <c r="C41" s="11"/>
      <c r="D41" s="11"/>
      <c r="E41" s="264" t="e">
        <f t="shared" si="0"/>
        <v>#DIV/0!</v>
      </c>
    </row>
    <row r="42" spans="1:7" ht="13.5" customHeight="1">
      <c r="A42" s="47">
        <f>INFORME!A27</f>
        <v>36</v>
      </c>
      <c r="B42" s="12"/>
      <c r="C42" s="11"/>
      <c r="D42" s="11"/>
      <c r="E42" s="264" t="e">
        <f t="shared" si="0"/>
        <v>#DIV/0!</v>
      </c>
    </row>
    <row r="43" spans="1:7" ht="13.5" customHeight="1">
      <c r="A43" s="47">
        <f>INFORME!A28</f>
        <v>0</v>
      </c>
      <c r="B43" s="12"/>
      <c r="C43" s="11"/>
      <c r="D43" s="11"/>
      <c r="E43" s="264" t="e">
        <f t="shared" si="0"/>
        <v>#DIV/0!</v>
      </c>
    </row>
    <row r="44" spans="1:7" ht="13.5" customHeight="1">
      <c r="A44" s="47">
        <f>INFORME!A29</f>
        <v>0</v>
      </c>
      <c r="B44" s="20"/>
      <c r="C44" s="11"/>
      <c r="D44" s="11"/>
      <c r="E44" s="264" t="e">
        <f t="shared" si="0"/>
        <v>#DIV/0!</v>
      </c>
    </row>
    <row r="45" spans="1:7" ht="13.5" customHeight="1">
      <c r="A45" s="47">
        <f>INFORME!A30</f>
        <v>0</v>
      </c>
      <c r="B45" s="20"/>
      <c r="C45" s="11"/>
      <c r="D45" s="11"/>
      <c r="E45" s="264" t="e">
        <f t="shared" si="0"/>
        <v>#DIV/0!</v>
      </c>
    </row>
    <row r="46" spans="1:7" ht="13.5" customHeight="1">
      <c r="A46" s="47">
        <f>INFORME!A31</f>
        <v>0</v>
      </c>
      <c r="B46" s="12"/>
      <c r="C46" s="11"/>
      <c r="D46" s="11"/>
      <c r="E46" s="264" t="e">
        <f t="shared" si="0"/>
        <v>#DIV/0!</v>
      </c>
    </row>
    <row r="47" spans="1:7" ht="13.5" customHeight="1">
      <c r="A47" s="47">
        <f>INFORME!A32</f>
        <v>0</v>
      </c>
      <c r="B47" s="12"/>
      <c r="C47" s="11"/>
      <c r="D47" s="11"/>
      <c r="E47" s="264" t="e">
        <f t="shared" si="0"/>
        <v>#DIV/0!</v>
      </c>
    </row>
    <row r="48" spans="1:7" ht="13.5" customHeight="1">
      <c r="A48" s="47">
        <f>INFORME!A33</f>
        <v>0</v>
      </c>
      <c r="B48" s="20"/>
      <c r="C48" s="11"/>
      <c r="D48" s="11"/>
      <c r="E48" s="264" t="e">
        <f t="shared" si="0"/>
        <v>#DIV/0!</v>
      </c>
    </row>
    <row r="49" spans="1:5" ht="13.5" customHeight="1">
      <c r="A49" s="47">
        <f>INFORME!A34</f>
        <v>0</v>
      </c>
      <c r="B49" s="20"/>
      <c r="C49" s="11"/>
      <c r="D49" s="11"/>
      <c r="E49" s="264" t="e">
        <f t="shared" si="0"/>
        <v>#DIV/0!</v>
      </c>
    </row>
    <row r="50" spans="1:5" ht="13.5" customHeight="1">
      <c r="A50" s="47">
        <f>INFORME!A35</f>
        <v>0</v>
      </c>
      <c r="B50" s="20"/>
      <c r="C50" s="11"/>
      <c r="D50" s="11"/>
      <c r="E50" s="264" t="e">
        <f t="shared" si="0"/>
        <v>#DIV/0!</v>
      </c>
    </row>
    <row r="51" spans="1:5" ht="13.5" customHeight="1">
      <c r="A51" s="47">
        <f>INFORME!A36</f>
        <v>0</v>
      </c>
      <c r="B51" s="20"/>
      <c r="C51" s="11"/>
      <c r="D51" s="11"/>
      <c r="E51" s="264" t="e">
        <f t="shared" si="0"/>
        <v>#DIV/0!</v>
      </c>
    </row>
    <row r="52" spans="1:5" ht="13.5" customHeight="1">
      <c r="A52" s="47">
        <f>INFORME!A37</f>
        <v>0</v>
      </c>
      <c r="B52" s="20"/>
      <c r="C52" s="11"/>
      <c r="D52" s="11"/>
      <c r="E52" s="264" t="e">
        <f t="shared" si="0"/>
        <v>#DIV/0!</v>
      </c>
    </row>
    <row r="53" spans="1:5" ht="13.5" customHeight="1">
      <c r="A53" s="47">
        <f>INFORME!A38</f>
        <v>0</v>
      </c>
      <c r="B53" s="20"/>
      <c r="C53" s="11"/>
      <c r="D53" s="11"/>
      <c r="E53" s="264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64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64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64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64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64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64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64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4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4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4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5" t="e">
        <f>(B67-E$15)/E$13</f>
        <v>#DIV/0!</v>
      </c>
      <c r="D67" s="401" t="e">
        <f>AVERAGE(C67:C68)</f>
        <v>#DIV/0!</v>
      </c>
      <c r="E67" s="403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402"/>
      <c r="E68" s="404"/>
    </row>
    <row r="69" spans="1:5" ht="13.5" customHeight="1" thickBot="1">
      <c r="A69" s="75" t="s">
        <v>65</v>
      </c>
      <c r="B69" s="364" t="s">
        <v>66</v>
      </c>
      <c r="C69" s="365"/>
      <c r="D69" s="76" t="s">
        <v>67</v>
      </c>
      <c r="E69" s="77" t="s">
        <v>68</v>
      </c>
    </row>
    <row r="70" spans="1:5" ht="13.5" customHeight="1" thickBot="1">
      <c r="A70" s="369">
        <v>0.3</v>
      </c>
      <c r="B70" s="78" t="s">
        <v>111</v>
      </c>
      <c r="C70" s="266">
        <v>0.33</v>
      </c>
      <c r="D70" s="79" t="e">
        <f>IF(AND(C77=FALSE),"Cumple límites Control, revise  lím de precaución y siga. ", "No Cumple límites de Control,avise")</f>
        <v>#DIV/0!</v>
      </c>
      <c r="E70" s="267" t="e">
        <f>IF(AND(E67&lt;=C75),"Cumple límites control, revise lím precaución, siga","No Cumple límites control,avisar")</f>
        <v>#DIV/0!</v>
      </c>
    </row>
    <row r="71" spans="1:5" ht="13.5" customHeight="1" thickBot="1">
      <c r="A71" s="370"/>
      <c r="B71" s="80" t="s">
        <v>69</v>
      </c>
      <c r="C71" s="268">
        <v>0.27</v>
      </c>
      <c r="D71" s="81" t="e">
        <f>IF(AND(C78=FALSE),"Cumple Límites de precaución", "No Cumple límites de precaución, repetir")</f>
        <v>#DIV/0!</v>
      </c>
      <c r="E71" s="269" t="e">
        <f>IF(AND(E67&lt;=C76),"Cumple limites precaución","No Cumple limites precaución, repetir")</f>
        <v>#DIV/0!</v>
      </c>
    </row>
    <row r="72" spans="1:5" ht="13.5" customHeight="1" thickBot="1">
      <c r="A72" s="370"/>
      <c r="B72" s="82" t="s">
        <v>70</v>
      </c>
      <c r="C72" s="270">
        <v>0.315</v>
      </c>
      <c r="D72" s="83" t="s">
        <v>71</v>
      </c>
      <c r="E72" s="84"/>
    </row>
    <row r="73" spans="1:5" ht="13.5" customHeight="1" thickBot="1">
      <c r="A73" s="371"/>
      <c r="B73" s="85" t="s">
        <v>72</v>
      </c>
      <c r="C73" s="271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72" t="s">
        <v>75</v>
      </c>
      <c r="C74" s="373"/>
      <c r="D74" s="89" t="e">
        <f>E$13*C71+E$15</f>
        <v>#DIV/0!</v>
      </c>
      <c r="E74" s="374" t="e">
        <f>IF(AND(A78=FALSE),"SIGA","AVISE o REPITA")</f>
        <v>#DIV/0!</v>
      </c>
    </row>
    <row r="75" spans="1:5" ht="13.5" customHeight="1" thickBot="1">
      <c r="A75" s="376">
        <v>1.1999999999999999E-3</v>
      </c>
      <c r="B75" s="90" t="s">
        <v>76</v>
      </c>
      <c r="C75" s="272">
        <v>0.03</v>
      </c>
      <c r="D75" s="91" t="e">
        <f>C72*E$13+E$15</f>
        <v>#DIV/0!</v>
      </c>
      <c r="E75" s="375"/>
    </row>
    <row r="76" spans="1:5" ht="13.5" customHeight="1" thickBot="1">
      <c r="A76" s="377"/>
      <c r="B76" s="92" t="s">
        <v>77</v>
      </c>
      <c r="C76" s="273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4" t="e">
        <f>OR(,,A70=D67,,D67&gt;C70,D67&lt;C71)</f>
        <v>#DIV/0!</v>
      </c>
      <c r="D77" s="97" t="s">
        <v>79</v>
      </c>
      <c r="E77" s="275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6" t="e">
        <f>OR(,A70=D67,D67&gt;C72,D67&lt;C73)</f>
        <v>#DIV/0!</v>
      </c>
      <c r="D78" s="96" t="s">
        <v>81</v>
      </c>
      <c r="E78" s="277" t="e">
        <f>OR(E67=A75,E67&gt;=C76)</f>
        <v>#DIV/0!</v>
      </c>
    </row>
    <row r="79" spans="1:5" ht="13.5" customHeight="1" thickBot="1">
      <c r="A79" s="33"/>
      <c r="B79" s="99"/>
      <c r="C79" s="278"/>
      <c r="D79" s="100"/>
      <c r="E79" s="279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0" t="e">
        <f>(B81-E$15)/E$13</f>
        <v>#DIV/0!</v>
      </c>
      <c r="D81" s="378" t="e">
        <f>AVERAGE(C81:C82)</f>
        <v>#DIV/0!</v>
      </c>
      <c r="E81" s="380" t="e">
        <f>ABS(C81-C82)</f>
        <v>#DIV/0!</v>
      </c>
    </row>
    <row r="82" spans="1:5" ht="13.5" customHeight="1" thickBot="1">
      <c r="A82" s="107" t="s">
        <v>26</v>
      </c>
      <c r="B82" s="108"/>
      <c r="C82" s="281" t="e">
        <f>(B82-E$15)/E$13</f>
        <v>#DIV/0!</v>
      </c>
      <c r="D82" s="379"/>
      <c r="E82" s="381"/>
    </row>
    <row r="83" spans="1:5" ht="13.5" customHeight="1" thickBot="1">
      <c r="A83" s="75" t="s">
        <v>65</v>
      </c>
      <c r="B83" s="364" t="s">
        <v>66</v>
      </c>
      <c r="C83" s="382"/>
      <c r="D83" s="109" t="s">
        <v>67</v>
      </c>
      <c r="E83" s="110" t="s">
        <v>68</v>
      </c>
    </row>
    <row r="84" spans="1:5" ht="13.5" customHeight="1" thickBot="1">
      <c r="A84" s="383">
        <v>0.3</v>
      </c>
      <c r="B84" s="111" t="s">
        <v>111</v>
      </c>
      <c r="C84" s="266">
        <v>0.33</v>
      </c>
      <c r="D84" s="112" t="e">
        <f>IF(AND(C91=FALSE),"Cumple límites Control, revise  lím de precaución y siga. ", "No Cumple límites de Control,avise")</f>
        <v>#DIV/0!</v>
      </c>
      <c r="E84" s="282" t="e">
        <f>IF(AND(E81&lt;=C89),"Cumple límites control, revise lím precaución, siga","No Cumple límites control,avisar")</f>
        <v>#DIV/0!</v>
      </c>
    </row>
    <row r="85" spans="1:5" ht="13.5" customHeight="1" thickBot="1">
      <c r="A85" s="384"/>
      <c r="B85" s="113" t="s">
        <v>69</v>
      </c>
      <c r="C85" s="268">
        <v>0.27</v>
      </c>
      <c r="D85" s="114" t="e">
        <f>IF(AND(C92=FALSE),"Cumple Límites de precaución", "No Cumple límites de precaución, repetir")</f>
        <v>#DIV/0!</v>
      </c>
      <c r="E85" s="283" t="e">
        <f>IF(AND(E81&lt;=C90),"Cumple limites precaución","No Cumple limites precaución, repetir")</f>
        <v>#DIV/0!</v>
      </c>
    </row>
    <row r="86" spans="1:5" ht="13.5" customHeight="1" thickBot="1">
      <c r="A86" s="384"/>
      <c r="B86" s="115" t="s">
        <v>70</v>
      </c>
      <c r="C86" s="270">
        <v>0.315</v>
      </c>
      <c r="D86" s="83" t="s">
        <v>71</v>
      </c>
      <c r="E86" s="116"/>
    </row>
    <row r="87" spans="1:5" ht="13.5" customHeight="1" thickBot="1">
      <c r="A87" s="385"/>
      <c r="B87" s="117" t="s">
        <v>72</v>
      </c>
      <c r="C87" s="271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86" t="s">
        <v>75</v>
      </c>
      <c r="C88" s="387"/>
      <c r="D88" s="89" t="e">
        <f>E$13*C85+E$15</f>
        <v>#DIV/0!</v>
      </c>
      <c r="E88" s="388" t="e">
        <f>IF(AND(A92=FALSE),"SIGA","AVISE o REPITA")</f>
        <v>#DIV/0!</v>
      </c>
    </row>
    <row r="89" spans="1:5" ht="13.5" customHeight="1" thickBot="1">
      <c r="A89" s="390">
        <v>1.1999999999999999E-3</v>
      </c>
      <c r="B89" s="118" t="s">
        <v>76</v>
      </c>
      <c r="C89" s="272">
        <v>0.03</v>
      </c>
      <c r="D89" s="91" t="e">
        <f>C86*E$13+E$15</f>
        <v>#DIV/0!</v>
      </c>
      <c r="E89" s="389"/>
    </row>
    <row r="90" spans="1:5" ht="13.5" customHeight="1" thickBot="1">
      <c r="A90" s="391"/>
      <c r="B90" s="119" t="s">
        <v>77</v>
      </c>
      <c r="C90" s="273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4" t="e">
        <f>OR(,,A84=D81,,D81&gt;C84,D81&lt;C85)</f>
        <v>#DIV/0!</v>
      </c>
      <c r="D91" s="123" t="s">
        <v>79</v>
      </c>
      <c r="E91" s="285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6" t="e">
        <f>OR(,A84=D81,D81&gt;C86,D81&lt;C87)</f>
        <v>#DIV/0!</v>
      </c>
      <c r="D92" s="122" t="s">
        <v>81</v>
      </c>
      <c r="E92" s="287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8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9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66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67"/>
    </row>
    <row r="98" spans="1:5">
      <c r="A98" s="139" t="s">
        <v>33</v>
      </c>
      <c r="B98" s="136"/>
      <c r="D98" s="367"/>
      <c r="E98" s="367"/>
    </row>
    <row r="99" spans="1:5" ht="13.5" thickBot="1">
      <c r="A99" s="140" t="s">
        <v>57</v>
      </c>
      <c r="B99" s="255"/>
      <c r="C99" s="256"/>
      <c r="D99" s="368"/>
      <c r="E99" s="368"/>
    </row>
    <row r="100" spans="1:5" hidden="1">
      <c r="A100" s="55" t="s">
        <v>34</v>
      </c>
      <c r="B100" s="257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1:D1"/>
    <mergeCell ref="B2:D2"/>
    <mergeCell ref="B3:D3"/>
    <mergeCell ref="D67:D68"/>
    <mergeCell ref="E67:E68"/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MMXQUDDA3RTS-55-7305</_dlc_DocId>
    <_dlc_DocIdUrl xmlns="5da89ffd-c702-46e9-95af-48151e94ca45">
      <Url>http://dgacolabora.moptt.gov.cl/SGC2/ISO/LADGA/_layouts/DocIdRedir.aspx?ID=MMXQUDDA3RTS-55-7305</Url>
      <Description>MMXQUDDA3RTS-55-7305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5da89ffd-c702-46e9-95af-48151e94ca45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2023-11-29T11:16:51Z</cp:lastPrinted>
  <dcterms:created xsi:type="dcterms:W3CDTF">2009-10-05T17:54:39Z</dcterms:created>
  <dcterms:modified xsi:type="dcterms:W3CDTF">2023-11-29T14:40:05Z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c5eab761-f1d8-434e-af6d-e13bb19cdd17</vt:lpwstr>
  </property>
</Properties>
</file>